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JDouras\Desktop\Training Manual Develpment\Excel Adv. Practice Files\"/>
    </mc:Choice>
  </mc:AlternateContent>
  <bookViews>
    <workbookView xWindow="90" yWindow="30" windowWidth="19980" windowHeight="9990" tabRatio="747"/>
  </bookViews>
  <sheets>
    <sheet name="Products" sheetId="1" r:id="rId1"/>
    <sheet name="Order Status" sheetId="2" r:id="rId2"/>
    <sheet name="Q1 Sales" sheetId="3" r:id="rId3"/>
    <sheet name="Q2 Sales" sheetId="5" r:id="rId4"/>
    <sheet name="Future Products" sheetId="6" r:id="rId5"/>
    <sheet name="Bulk Order Discounts" sheetId="7" r:id="rId6"/>
    <sheet name="Customer Orders" sheetId="8" r:id="rId7"/>
    <sheet name="Store Schedule" sheetId="9" r:id="rId8"/>
    <sheet name="Original" sheetId="10" r:id="rId9"/>
    <sheet name="Finished with Macros" sheetId="11" r:id="rId10"/>
    <sheet name="Sheet1 Practice" sheetId="12" r:id="rId11"/>
    <sheet name="Sheet2 Practice" sheetId="13" r:id="rId12"/>
    <sheet name="Sheet3 Practice" sheetId="14" r:id="rId13"/>
  </sheets>
  <externalReferences>
    <externalReference r:id="rId14"/>
  </externalReferences>
  <definedNames>
    <definedName name="_xlnm._FilterDatabase" localSheetId="4" hidden="1">'Future Products'!$A$7:$F$13</definedName>
    <definedName name="_xlnm._FilterDatabase" localSheetId="0" hidden="1">Products!$A$7:$F$25</definedName>
    <definedName name="Q2April">Original!$F$5:$F$10</definedName>
    <definedName name="Q2June">Original!$H$5:$H$10</definedName>
    <definedName name="Q2May">Original!$G$5:$G$10</definedName>
    <definedName name="Z_254B802D_265B_4E46_A16B_45CB5963C8C5_.wvu.Cols" localSheetId="4" hidden="1">'Future Products'!$C:$D</definedName>
    <definedName name="Z_254B802D_265B_4E46_A16B_45CB5963C8C5_.wvu.FilterData" localSheetId="4" hidden="1">'Future Products'!$A$7:$F$13</definedName>
    <definedName name="Z_A5B2D95D_74F1_4F6B_99A9_B95C2C892713_.wvu.Cols" localSheetId="4" hidden="1">'Future Products'!$C:$D</definedName>
    <definedName name="Z_A5B2D95D_74F1_4F6B_99A9_B95C2C892713_.wvu.FilterData" localSheetId="4" hidden="1">'Future Products'!$A$7:$F$13</definedName>
  </definedNames>
  <calcPr calcId="152511"/>
</workbook>
</file>

<file path=xl/calcChain.xml><?xml version="1.0" encoding="utf-8"?>
<calcChain xmlns="http://schemas.openxmlformats.org/spreadsheetml/2006/main">
  <c r="H30" i="14" l="1"/>
  <c r="G30" i="14"/>
  <c r="F30" i="14"/>
  <c r="E30" i="14"/>
  <c r="D30" i="14"/>
  <c r="C30" i="14"/>
  <c r="H29" i="14"/>
  <c r="G29" i="14"/>
  <c r="F29" i="14"/>
  <c r="E29" i="14"/>
  <c r="D29" i="14"/>
  <c r="C29" i="14"/>
  <c r="H28" i="14"/>
  <c r="G28" i="14"/>
  <c r="F28" i="14"/>
  <c r="E28" i="14"/>
  <c r="D28" i="14"/>
  <c r="C28" i="14"/>
  <c r="H27" i="14"/>
  <c r="G27" i="14"/>
  <c r="F27" i="14"/>
  <c r="E27" i="14"/>
  <c r="D27" i="14"/>
  <c r="C27" i="14"/>
  <c r="H26" i="14"/>
  <c r="G26" i="14"/>
  <c r="F26" i="14"/>
  <c r="E26" i="14"/>
  <c r="D26" i="14"/>
  <c r="C26" i="14"/>
  <c r="H25" i="14"/>
  <c r="G25" i="14"/>
  <c r="F25" i="14"/>
  <c r="E25" i="14"/>
  <c r="D25" i="14"/>
  <c r="C25" i="14"/>
  <c r="H24" i="14"/>
  <c r="G24" i="14"/>
  <c r="F24" i="14"/>
  <c r="E24" i="14"/>
  <c r="D24" i="14"/>
  <c r="C24" i="14"/>
  <c r="L17" i="14"/>
  <c r="C12" i="14" a="1"/>
  <c r="C12" i="14" s="1"/>
  <c r="H30" i="13"/>
  <c r="G30" i="13"/>
  <c r="F30" i="13"/>
  <c r="E30" i="13"/>
  <c r="D30" i="13"/>
  <c r="C30" i="13"/>
  <c r="H29" i="13"/>
  <c r="G29" i="13"/>
  <c r="F29" i="13"/>
  <c r="E29" i="13"/>
  <c r="D29" i="13"/>
  <c r="C29" i="13"/>
  <c r="H28" i="13"/>
  <c r="G28" i="13"/>
  <c r="F28" i="13"/>
  <c r="E28" i="13"/>
  <c r="D28" i="13"/>
  <c r="C28" i="13"/>
  <c r="H27" i="13"/>
  <c r="G27" i="13"/>
  <c r="F27" i="13"/>
  <c r="E27" i="13"/>
  <c r="D27" i="13"/>
  <c r="C27" i="13"/>
  <c r="H26" i="13"/>
  <c r="G26" i="13"/>
  <c r="F26" i="13"/>
  <c r="E26" i="13"/>
  <c r="D26" i="13"/>
  <c r="C26" i="13"/>
  <c r="H25" i="13"/>
  <c r="G25" i="13"/>
  <c r="F25" i="13"/>
  <c r="E25" i="13"/>
  <c r="D25" i="13"/>
  <c r="C25" i="13"/>
  <c r="H24" i="13"/>
  <c r="G24" i="13"/>
  <c r="F24" i="13"/>
  <c r="E24" i="13"/>
  <c r="D24" i="13"/>
  <c r="C24" i="13"/>
  <c r="L17" i="13"/>
  <c r="C12" i="13" a="1"/>
  <c r="C12" i="13" s="1"/>
  <c r="H30" i="12"/>
  <c r="G30" i="12"/>
  <c r="F30" i="12"/>
  <c r="E30" i="12"/>
  <c r="D30" i="12"/>
  <c r="C30" i="12"/>
  <c r="H29" i="12"/>
  <c r="G29" i="12"/>
  <c r="F29" i="12"/>
  <c r="E29" i="12"/>
  <c r="D29" i="12"/>
  <c r="C29" i="12"/>
  <c r="H28" i="12"/>
  <c r="G28" i="12"/>
  <c r="F28" i="12"/>
  <c r="E28" i="12"/>
  <c r="D28" i="12"/>
  <c r="C28" i="12"/>
  <c r="H27" i="12"/>
  <c r="G27" i="12"/>
  <c r="F27" i="12"/>
  <c r="E27" i="12"/>
  <c r="D27" i="12"/>
  <c r="C27" i="12"/>
  <c r="H26" i="12"/>
  <c r="G26" i="12"/>
  <c r="F26" i="12"/>
  <c r="E26" i="12"/>
  <c r="D26" i="12"/>
  <c r="C26" i="12"/>
  <c r="H25" i="12"/>
  <c r="G25" i="12"/>
  <c r="F25" i="12"/>
  <c r="E25" i="12"/>
  <c r="D25" i="12"/>
  <c r="C25" i="12"/>
  <c r="H24" i="12"/>
  <c r="G24" i="12"/>
  <c r="F24" i="12"/>
  <c r="E24" i="12"/>
  <c r="D24" i="12"/>
  <c r="C24" i="12"/>
  <c r="L17" i="12"/>
  <c r="C12" i="12" a="1"/>
  <c r="C12" i="12" s="1"/>
  <c r="H29" i="11"/>
  <c r="G29" i="11"/>
  <c r="F29" i="11"/>
  <c r="E29" i="11"/>
  <c r="D29" i="11"/>
  <c r="C29" i="11"/>
  <c r="H28" i="11"/>
  <c r="G28" i="11"/>
  <c r="F28" i="11"/>
  <c r="E28" i="11"/>
  <c r="D28" i="11"/>
  <c r="C28" i="11"/>
  <c r="H27" i="11"/>
  <c r="G27" i="11"/>
  <c r="F27" i="11"/>
  <c r="E27" i="11"/>
  <c r="D27" i="11"/>
  <c r="C27" i="11"/>
  <c r="H26" i="11"/>
  <c r="H30" i="11" s="1"/>
  <c r="G26" i="11"/>
  <c r="F26" i="11"/>
  <c r="E26" i="11"/>
  <c r="E30" i="11" s="1"/>
  <c r="L17" i="11" s="1"/>
  <c r="D26" i="11"/>
  <c r="C26" i="11"/>
  <c r="H25" i="11"/>
  <c r="G25" i="11"/>
  <c r="F25" i="11"/>
  <c r="F30" i="11" s="1"/>
  <c r="E25" i="11"/>
  <c r="D25" i="11"/>
  <c r="C25" i="11"/>
  <c r="C30" i="11" s="1"/>
  <c r="H24" i="11"/>
  <c r="G24" i="11"/>
  <c r="G30" i="11" s="1"/>
  <c r="F24" i="11"/>
  <c r="E24" i="11"/>
  <c r="D24" i="11"/>
  <c r="D30" i="11" s="1"/>
  <c r="C24" i="11"/>
  <c r="H12" i="11"/>
  <c r="G12" i="11"/>
  <c r="F12" i="11"/>
  <c r="C12" i="11" a="1"/>
  <c r="C12" i="11" s="1"/>
  <c r="D10" i="11"/>
  <c r="D9" i="11"/>
  <c r="D8" i="11"/>
  <c r="D7" i="11"/>
  <c r="D6" i="11"/>
  <c r="D5" i="11"/>
  <c r="E30" i="10"/>
  <c r="D30" i="10"/>
  <c r="C30" i="10"/>
  <c r="H29" i="10"/>
  <c r="G29" i="10"/>
  <c r="F29" i="10"/>
  <c r="E29" i="10"/>
  <c r="D29" i="10"/>
  <c r="C29" i="10"/>
  <c r="H28" i="10"/>
  <c r="G28" i="10"/>
  <c r="F28" i="10"/>
  <c r="E28" i="10"/>
  <c r="D28" i="10"/>
  <c r="C28" i="10"/>
  <c r="H27" i="10"/>
  <c r="G27" i="10"/>
  <c r="F27" i="10"/>
  <c r="E27" i="10"/>
  <c r="D27" i="10"/>
  <c r="C27" i="10"/>
  <c r="H26" i="10"/>
  <c r="G26" i="10"/>
  <c r="F26" i="10"/>
  <c r="E26" i="10"/>
  <c r="D26" i="10"/>
  <c r="C26" i="10"/>
  <c r="H25" i="10"/>
  <c r="G25" i="10"/>
  <c r="F25" i="10"/>
  <c r="E25" i="10"/>
  <c r="D25" i="10"/>
  <c r="C25" i="10"/>
  <c r="H24" i="10"/>
  <c r="G24" i="10"/>
  <c r="F24" i="10"/>
  <c r="E24" i="10"/>
  <c r="D24" i="10"/>
  <c r="C24" i="10"/>
  <c r="L17" i="10"/>
  <c r="H12" i="10"/>
  <c r="H30" i="10" s="1"/>
  <c r="G12" i="10"/>
  <c r="G30" i="10" s="1"/>
  <c r="F12" i="10"/>
  <c r="F30" i="10" s="1"/>
  <c r="D10" i="10"/>
  <c r="D9" i="10"/>
  <c r="D8" i="10"/>
  <c r="D7" i="10"/>
  <c r="D6" i="10"/>
  <c r="D5" i="10"/>
  <c r="C12" i="10" s="1" a="1"/>
  <c r="C12" i="10" s="1"/>
  <c r="E6" i="7" l="1"/>
  <c r="E7" i="7"/>
  <c r="E8" i="7"/>
  <c r="E9" i="7"/>
  <c r="E10" i="7"/>
  <c r="E11" i="7"/>
  <c r="E13" i="7"/>
  <c r="E20" i="7"/>
  <c r="E21" i="7"/>
  <c r="E22" i="7"/>
  <c r="E23" i="7"/>
  <c r="E24" i="7"/>
  <c r="E25" i="7"/>
  <c r="E27" i="7"/>
  <c r="C13" i="6"/>
  <c r="F33" i="5"/>
  <c r="G33" i="5"/>
  <c r="E33" i="5"/>
  <c r="C33" i="5"/>
  <c r="D33" i="5"/>
  <c r="B33" i="5"/>
  <c r="F25" i="5"/>
  <c r="G25" i="5"/>
  <c r="F26" i="5"/>
  <c r="G26" i="5"/>
  <c r="F27" i="5"/>
  <c r="G27" i="5"/>
  <c r="F28" i="5"/>
  <c r="G28" i="5"/>
  <c r="F29" i="5"/>
  <c r="G29" i="5"/>
  <c r="F30" i="5"/>
  <c r="G30" i="5"/>
  <c r="F32" i="5"/>
  <c r="G32" i="5"/>
  <c r="E26" i="5"/>
  <c r="E27" i="5"/>
  <c r="E28" i="5"/>
  <c r="E29" i="5"/>
  <c r="E30" i="5"/>
  <c r="E32" i="5"/>
  <c r="E25" i="5"/>
  <c r="C25" i="5"/>
  <c r="D25" i="5"/>
  <c r="C26" i="5"/>
  <c r="D26" i="5"/>
  <c r="C27" i="5"/>
  <c r="D27" i="5"/>
  <c r="C28" i="5"/>
  <c r="D28" i="5"/>
  <c r="C29" i="5"/>
  <c r="D29" i="5"/>
  <c r="C30" i="5"/>
  <c r="D30" i="5"/>
  <c r="C32" i="5"/>
  <c r="D32" i="5"/>
  <c r="B26" i="5"/>
  <c r="B27" i="5"/>
  <c r="B28" i="5"/>
  <c r="B29" i="5"/>
  <c r="B30" i="5"/>
  <c r="B32" i="5"/>
  <c r="B25" i="5"/>
  <c r="C4" i="5"/>
  <c r="C5" i="5"/>
  <c r="C6" i="5"/>
  <c r="C7" i="5"/>
  <c r="C8" i="5"/>
  <c r="C9" i="5"/>
  <c r="C11" i="5"/>
  <c r="C11" i="3"/>
  <c r="C9" i="3"/>
  <c r="C8" i="3"/>
  <c r="C7" i="3"/>
  <c r="C6" i="3"/>
  <c r="C5" i="3"/>
  <c r="C4" i="3"/>
</calcChain>
</file>

<file path=xl/sharedStrings.xml><?xml version="1.0" encoding="utf-8"?>
<sst xmlns="http://schemas.openxmlformats.org/spreadsheetml/2006/main" count="461" uniqueCount="114">
  <si>
    <t>Inventory Number</t>
  </si>
  <si>
    <t>Description</t>
  </si>
  <si>
    <t>Product Type</t>
  </si>
  <si>
    <t>Gourmet Hot Dog Shoppe</t>
  </si>
  <si>
    <t>Product Types:</t>
  </si>
  <si>
    <t>Food</t>
  </si>
  <si>
    <t>Paper Products</t>
  </si>
  <si>
    <t>Condiments</t>
  </si>
  <si>
    <t>Swedish Sausage</t>
  </si>
  <si>
    <t>Italian Sausage</t>
  </si>
  <si>
    <t>Foot Long Dogs</t>
  </si>
  <si>
    <t>Polish Sausage</t>
  </si>
  <si>
    <t>Buns</t>
  </si>
  <si>
    <t>Ketchup</t>
  </si>
  <si>
    <t>Spicy Mustard</t>
  </si>
  <si>
    <t>Cups</t>
  </si>
  <si>
    <t>Napkins</t>
  </si>
  <si>
    <t>Straws</t>
  </si>
  <si>
    <t>FOD</t>
  </si>
  <si>
    <t>PPD</t>
  </si>
  <si>
    <t>COD</t>
  </si>
  <si>
    <t>Last Order Date</t>
  </si>
  <si>
    <t>FOD03-211</t>
  </si>
  <si>
    <t>FOD04-153</t>
  </si>
  <si>
    <t>FOD01-304</t>
  </si>
  <si>
    <t>FOD02-015</t>
  </si>
  <si>
    <t>FOD03-216</t>
  </si>
  <si>
    <t>FOD01-307</t>
  </si>
  <si>
    <t>COD01-301</t>
  </si>
  <si>
    <t>COD01-302</t>
  </si>
  <si>
    <t>COD02-013</t>
  </si>
  <si>
    <t>COD03-214</t>
  </si>
  <si>
    <t>PPD01-301</t>
  </si>
  <si>
    <t>PPD01-302</t>
  </si>
  <si>
    <t>PPD04-153</t>
  </si>
  <si>
    <t>FOD12-012</t>
  </si>
  <si>
    <t>Wheat Buns</t>
  </si>
  <si>
    <t>FOD11-228</t>
  </si>
  <si>
    <t>Pickles</t>
  </si>
  <si>
    <t>COD10-103</t>
  </si>
  <si>
    <t>PPD10-154</t>
  </si>
  <si>
    <t>Lids</t>
  </si>
  <si>
    <t>Relish</t>
  </si>
  <si>
    <t>Sauerkraut</t>
  </si>
  <si>
    <t>Bratwurst</t>
  </si>
  <si>
    <t>Knockwurst</t>
  </si>
  <si>
    <t>Current Inventory</t>
  </si>
  <si>
    <t>Order Status</t>
  </si>
  <si>
    <t>Soda</t>
  </si>
  <si>
    <t>Unit Price</t>
  </si>
  <si>
    <t>Q1 Total Sales</t>
  </si>
  <si>
    <t>Total Qty Sold</t>
  </si>
  <si>
    <t>January</t>
  </si>
  <si>
    <t>February</t>
  </si>
  <si>
    <t>March</t>
  </si>
  <si>
    <t>Qty by Month</t>
  </si>
  <si>
    <t>Total Sales</t>
  </si>
  <si>
    <t>Total Quantities</t>
  </si>
  <si>
    <t>Price per pkg</t>
  </si>
  <si>
    <t>Total Q1 Qty Sold</t>
  </si>
  <si>
    <t>Products for Order</t>
  </si>
  <si>
    <t>Product # Lookup</t>
  </si>
  <si>
    <t>Inventory #</t>
  </si>
  <si>
    <t>April</t>
  </si>
  <si>
    <t>May</t>
  </si>
  <si>
    <t>June</t>
  </si>
  <si>
    <t>Total Q2 Qty Sold</t>
  </si>
  <si>
    <t>YTD Quantities sold</t>
  </si>
  <si>
    <t>Monthly Total Quantities</t>
  </si>
  <si>
    <t>Q2 Total Sales</t>
  </si>
  <si>
    <t>Projected Order Dates</t>
  </si>
  <si>
    <t>FOD08-017</t>
  </si>
  <si>
    <t>Spicy Sausage</t>
  </si>
  <si>
    <t>FOD08-018</t>
  </si>
  <si>
    <t>Kosher Beef Dogs</t>
  </si>
  <si>
    <t>FOD07-019</t>
  </si>
  <si>
    <t>COD08-155</t>
  </si>
  <si>
    <t>Spicy Peppers</t>
  </si>
  <si>
    <t>PPD09-016</t>
  </si>
  <si>
    <t>Souvenir Cups</t>
  </si>
  <si>
    <t>Bulk Order - Smith Party</t>
  </si>
  <si>
    <t>Discount Schedule</t>
  </si>
  <si>
    <t>Discount</t>
  </si>
  <si>
    <t>Total price</t>
  </si>
  <si>
    <t>Units</t>
  </si>
  <si>
    <t>Bulk Order - Nuts &amp; Bolts Company Lunch</t>
  </si>
  <si>
    <t>Bulk Orders</t>
  </si>
  <si>
    <t>Total Qty Sold by Month</t>
  </si>
  <si>
    <t>Month</t>
  </si>
  <si>
    <t>Total</t>
  </si>
  <si>
    <t>December Orders</t>
  </si>
  <si>
    <t>Date</t>
  </si>
  <si>
    <t>Order #</t>
  </si>
  <si>
    <t>Location</t>
  </si>
  <si>
    <t>Amount</t>
  </si>
  <si>
    <t>Totals</t>
  </si>
  <si>
    <t>Denver</t>
  </si>
  <si>
    <t>Phoenix</t>
  </si>
  <si>
    <t>New Mexico</t>
  </si>
  <si>
    <t>Today's Date</t>
  </si>
  <si>
    <t>Annual Sale Date</t>
  </si>
  <si>
    <t># of Days until Sale</t>
  </si>
  <si>
    <t># of Weekdays until Sale</t>
  </si>
  <si>
    <t># of Months until Sale</t>
  </si>
  <si>
    <t>Day of Week</t>
  </si>
  <si>
    <t>New Years Day</t>
  </si>
  <si>
    <t>Memorial Day</t>
  </si>
  <si>
    <t>4th of July</t>
  </si>
  <si>
    <t>Labor Day</t>
  </si>
  <si>
    <t>Thanksgiving</t>
  </si>
  <si>
    <t>Christmas</t>
  </si>
  <si>
    <t>2017 Holidays</t>
  </si>
  <si>
    <t>Gourmet Hot Dog Shoppe - Regular Store Hours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</si>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</sst>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164" formatCode="[$-409]mmm\-yy;@"/>
    <numFmt numFmtId="165" formatCode="_([$€-2]* #,##0.00_);_([$€-2]* \(#,##0.00\);_([$€-2]* &quot;-&quot;??_)"/>
    <numFmt numFmtId="166" formatCode="m/d/yy;@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2"/>
      <name val="Lucida Bright"/>
      <family val="1"/>
    </font>
    <font>
      <b/>
      <sz val="14"/>
      <name val="Lucida Bright"/>
      <family val="1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216">
    <xf numFmtId="0" fontId="0" fillId="0" borderId="0" xfId="0"/>
    <xf numFmtId="0" fontId="3" fillId="0" borderId="0" xfId="0" applyFont="1"/>
    <xf numFmtId="0" fontId="0" fillId="0" borderId="1" xfId="0" applyBorder="1"/>
    <xf numFmtId="0" fontId="3" fillId="0" borderId="1" xfId="0" applyFont="1" applyBorder="1"/>
    <xf numFmtId="0" fontId="3" fillId="0" borderId="0" xfId="0" applyFont="1" applyAlignment="1">
      <alignment horizontal="center"/>
    </xf>
    <xf numFmtId="37" fontId="0" fillId="0" borderId="0" xfId="0" applyNumberFormat="1"/>
    <xf numFmtId="44" fontId="3" fillId="0" borderId="0" xfId="1" applyFont="1"/>
    <xf numFmtId="37" fontId="3" fillId="0" borderId="0" xfId="0" applyNumberFormat="1" applyFont="1"/>
    <xf numFmtId="0" fontId="0" fillId="0" borderId="0" xfId="0" applyBorder="1"/>
    <xf numFmtId="0" fontId="0" fillId="0" borderId="1" xfId="0" applyFill="1" applyBorder="1"/>
    <xf numFmtId="0" fontId="3" fillId="0" borderId="1" xfId="0" applyFont="1" applyFill="1" applyBorder="1"/>
    <xf numFmtId="44" fontId="0" fillId="0" borderId="1" xfId="1" applyFont="1" applyBorder="1"/>
    <xf numFmtId="0" fontId="0" fillId="0" borderId="2" xfId="0" applyBorder="1"/>
    <xf numFmtId="0" fontId="0" fillId="0" borderId="3" xfId="0" applyBorder="1"/>
    <xf numFmtId="0" fontId="0" fillId="0" borderId="4" xfId="0" applyFont="1" applyFill="1" applyBorder="1"/>
    <xf numFmtId="0" fontId="0" fillId="0" borderId="5" xfId="0" applyFont="1" applyFill="1" applyBorder="1"/>
    <xf numFmtId="0" fontId="0" fillId="0" borderId="6" xfId="0" applyFont="1" applyFill="1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37" fontId="0" fillId="0" borderId="3" xfId="0" applyNumberFormat="1" applyBorder="1"/>
    <xf numFmtId="0" fontId="0" fillId="0" borderId="4" xfId="0" applyBorder="1"/>
    <xf numFmtId="44" fontId="0" fillId="0" borderId="5" xfId="1" applyFont="1" applyBorder="1"/>
    <xf numFmtId="37" fontId="0" fillId="0" borderId="6" xfId="0" applyNumberForma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/>
    <xf numFmtId="0" fontId="3" fillId="0" borderId="14" xfId="0" applyNumberFormat="1" applyFont="1" applyBorder="1"/>
    <xf numFmtId="0" fontId="3" fillId="0" borderId="0" xfId="0" applyNumberFormat="1" applyFont="1" applyBorder="1"/>
    <xf numFmtId="0" fontId="0" fillId="0" borderId="0" xfId="0" applyNumberFormat="1" applyBorder="1"/>
    <xf numFmtId="0" fontId="0" fillId="0" borderId="15" xfId="0" applyFill="1" applyBorder="1" applyAlignment="1">
      <alignment wrapText="1"/>
    </xf>
    <xf numFmtId="0" fontId="3" fillId="0" borderId="16" xfId="0" applyNumberFormat="1" applyFont="1" applyBorder="1"/>
    <xf numFmtId="44" fontId="2" fillId="0" borderId="1" xfId="1" applyBorder="1"/>
    <xf numFmtId="44" fontId="2" fillId="0" borderId="5" xfId="1" applyBorder="1"/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7" xfId="0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Fill="1" applyBorder="1"/>
    <xf numFmtId="0" fontId="3" fillId="0" borderId="0" xfId="0" applyFont="1" applyAlignment="1">
      <alignment horizontal="center" wrapText="1"/>
    </xf>
    <xf numFmtId="0" fontId="0" fillId="0" borderId="11" xfId="0" applyBorder="1"/>
    <xf numFmtId="0" fontId="3" fillId="0" borderId="11" xfId="0" applyFont="1" applyBorder="1"/>
    <xf numFmtId="44" fontId="0" fillId="0" borderId="11" xfId="1" applyFont="1" applyBorder="1"/>
    <xf numFmtId="0" fontId="3" fillId="2" borderId="22" xfId="0" applyFont="1" applyFill="1" applyBorder="1"/>
    <xf numFmtId="0" fontId="3" fillId="2" borderId="23" xfId="0" applyFont="1" applyFill="1" applyBorder="1"/>
    <xf numFmtId="0" fontId="3" fillId="2" borderId="24" xfId="0" applyFont="1" applyFill="1" applyBorder="1"/>
    <xf numFmtId="0" fontId="0" fillId="3" borderId="2" xfId="0" applyFill="1" applyBorder="1"/>
    <xf numFmtId="0" fontId="3" fillId="3" borderId="3" xfId="0" applyFont="1" applyFill="1" applyBorder="1"/>
    <xf numFmtId="0" fontId="0" fillId="3" borderId="4" xfId="0" applyFill="1" applyBorder="1"/>
    <xf numFmtId="0" fontId="3" fillId="3" borderId="6" xfId="0" applyFont="1" applyFill="1" applyBorder="1"/>
    <xf numFmtId="165" fontId="0" fillId="0" borderId="0" xfId="2" applyFont="1"/>
    <xf numFmtId="164" fontId="0" fillId="0" borderId="11" xfId="0" applyNumberFormat="1" applyBorder="1" applyProtection="1"/>
    <xf numFmtId="0" fontId="0" fillId="0" borderId="11" xfId="0" applyBorder="1" applyProtection="1"/>
    <xf numFmtId="164" fontId="0" fillId="0" borderId="1" xfId="0" applyNumberFormat="1" applyBorder="1" applyProtection="1"/>
    <xf numFmtId="0" fontId="0" fillId="0" borderId="1" xfId="0" applyBorder="1" applyProtection="1"/>
    <xf numFmtId="164" fontId="0" fillId="0" borderId="1" xfId="0" applyNumberFormat="1" applyFill="1" applyBorder="1" applyProtection="1"/>
    <xf numFmtId="0" fontId="0" fillId="0" borderId="25" xfId="0" applyNumberFormat="1" applyBorder="1" applyProtection="1"/>
    <xf numFmtId="0" fontId="3" fillId="2" borderId="22" xfId="0" applyFont="1" applyFill="1" applyBorder="1" applyAlignment="1">
      <alignment wrapText="1"/>
    </xf>
    <xf numFmtId="0" fontId="3" fillId="2" borderId="23" xfId="0" applyFont="1" applyFill="1" applyBorder="1" applyAlignment="1">
      <alignment wrapText="1"/>
    </xf>
    <xf numFmtId="0" fontId="3" fillId="2" borderId="23" xfId="0" applyFont="1" applyFill="1" applyBorder="1" applyAlignment="1">
      <alignment horizontal="center" wrapText="1"/>
    </xf>
    <xf numFmtId="0" fontId="3" fillId="2" borderId="24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3" borderId="2" xfId="0" applyFill="1" applyBorder="1" applyAlignment="1">
      <alignment wrapText="1"/>
    </xf>
    <xf numFmtId="0" fontId="3" fillId="3" borderId="3" xfId="0" applyFont="1" applyFill="1" applyBorder="1" applyAlignment="1">
      <alignment wrapText="1"/>
    </xf>
    <xf numFmtId="44" fontId="2" fillId="0" borderId="11" xfId="1" applyBorder="1"/>
    <xf numFmtId="165" fontId="2" fillId="0" borderId="0" xfId="2"/>
    <xf numFmtId="0" fontId="3" fillId="2" borderId="1" xfId="0" applyFont="1" applyFill="1" applyBorder="1"/>
    <xf numFmtId="44" fontId="2" fillId="0" borderId="0" xfId="1"/>
    <xf numFmtId="9" fontId="2" fillId="0" borderId="0" xfId="3" applyAlignment="1">
      <alignment horizontal="center"/>
    </xf>
    <xf numFmtId="0" fontId="3" fillId="0" borderId="8" xfId="0" applyFont="1" applyFill="1" applyBorder="1" applyAlignment="1">
      <alignment horizontal="center"/>
    </xf>
    <xf numFmtId="44" fontId="3" fillId="0" borderId="9" xfId="1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9" fontId="3" fillId="0" borderId="9" xfId="3" applyFont="1" applyFill="1" applyBorder="1" applyAlignment="1">
      <alignment horizontal="center"/>
    </xf>
    <xf numFmtId="37" fontId="0" fillId="0" borderId="1" xfId="0" applyNumberFormat="1" applyBorder="1"/>
    <xf numFmtId="9" fontId="2" fillId="0" borderId="1" xfId="3" applyBorder="1"/>
    <xf numFmtId="44" fontId="2" fillId="0" borderId="3" xfId="1" applyBorder="1"/>
    <xf numFmtId="0" fontId="0" fillId="0" borderId="2" xfId="0" applyBorder="1" applyAlignment="1">
      <alignment horizontal="center"/>
    </xf>
    <xf numFmtId="9" fontId="2" fillId="0" borderId="3" xfId="3" applyBorder="1" applyAlignment="1">
      <alignment horizontal="center"/>
    </xf>
    <xf numFmtId="0" fontId="0" fillId="0" borderId="4" xfId="0" applyBorder="1" applyAlignment="1">
      <alignment horizontal="center"/>
    </xf>
    <xf numFmtId="9" fontId="2" fillId="0" borderId="6" xfId="3" applyBorder="1" applyAlignment="1">
      <alignment horizontal="center"/>
    </xf>
    <xf numFmtId="0" fontId="0" fillId="0" borderId="0" xfId="0" applyBorder="1" applyAlignment="1">
      <alignment horizontal="center"/>
    </xf>
    <xf numFmtId="9" fontId="2" fillId="0" borderId="0" xfId="3" applyBorder="1" applyAlignment="1">
      <alignment horizontal="center"/>
    </xf>
    <xf numFmtId="37" fontId="0" fillId="0" borderId="5" xfId="0" applyNumberFormat="1" applyBorder="1"/>
    <xf numFmtId="9" fontId="2" fillId="0" borderId="5" xfId="3" applyBorder="1"/>
    <xf numFmtId="44" fontId="2" fillId="0" borderId="6" xfId="1" applyBorder="1"/>
    <xf numFmtId="0" fontId="3" fillId="0" borderId="0" xfId="0" applyFont="1" applyFill="1" applyBorder="1" applyAlignment="1">
      <alignment horizontal="center"/>
    </xf>
    <xf numFmtId="9" fontId="3" fillId="0" borderId="0" xfId="3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7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0" fillId="0" borderId="9" xfId="0" applyBorder="1"/>
    <xf numFmtId="0" fontId="3" fillId="0" borderId="6" xfId="0" applyFont="1" applyBorder="1"/>
    <xf numFmtId="166" fontId="0" fillId="0" borderId="2" xfId="0" applyNumberFormat="1" applyBorder="1"/>
    <xf numFmtId="44" fontId="0" fillId="0" borderId="3" xfId="1" applyFont="1" applyBorder="1"/>
    <xf numFmtId="0" fontId="0" fillId="0" borderId="0" xfId="0" applyFill="1" applyBorder="1" applyAlignment="1">
      <alignment horizontal="right"/>
    </xf>
    <xf numFmtId="166" fontId="0" fillId="0" borderId="4" xfId="0" applyNumberFormat="1" applyBorder="1"/>
    <xf numFmtId="0" fontId="0" fillId="0" borderId="5" xfId="0" applyBorder="1"/>
    <xf numFmtId="44" fontId="0" fillId="0" borderId="6" xfId="1" applyFont="1" applyBorder="1"/>
    <xf numFmtId="0" fontId="3" fillId="4" borderId="7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0" fillId="4" borderId="2" xfId="0" applyFill="1" applyBorder="1" applyAlignment="1">
      <alignment horizontal="right"/>
    </xf>
    <xf numFmtId="0" fontId="0" fillId="4" borderId="4" xfId="0" applyFill="1" applyBorder="1" applyAlignment="1">
      <alignment horizontal="right"/>
    </xf>
    <xf numFmtId="14" fontId="0" fillId="0" borderId="1" xfId="0" applyNumberFormat="1" applyBorder="1"/>
    <xf numFmtId="0" fontId="0" fillId="0" borderId="1" xfId="0" applyNumberFormat="1" applyBorder="1"/>
    <xf numFmtId="0" fontId="5" fillId="0" borderId="0" xfId="4" applyFont="1" applyAlignment="1">
      <alignment vertical="top"/>
    </xf>
    <xf numFmtId="0" fontId="1" fillId="0" borderId="0" xfId="4"/>
    <xf numFmtId="0" fontId="3" fillId="0" borderId="7" xfId="4" applyFont="1" applyBorder="1" applyAlignment="1">
      <alignment horizontal="center"/>
    </xf>
    <xf numFmtId="0" fontId="3" fillId="0" borderId="8" xfId="4" applyFont="1" applyBorder="1" applyAlignment="1">
      <alignment horizontal="center"/>
    </xf>
    <xf numFmtId="0" fontId="3" fillId="0" borderId="9" xfId="4" applyFont="1" applyBorder="1" applyAlignment="1">
      <alignment horizontal="center"/>
    </xf>
    <xf numFmtId="0" fontId="3" fillId="0" borderId="0" xfId="4" applyFont="1" applyAlignment="1">
      <alignment horizontal="center"/>
    </xf>
    <xf numFmtId="0" fontId="1" fillId="0" borderId="2" xfId="4" applyBorder="1"/>
    <xf numFmtId="44" fontId="1" fillId="0" borderId="1" xfId="5" applyBorder="1"/>
    <xf numFmtId="37" fontId="1" fillId="0" borderId="3" xfId="4" applyNumberFormat="1" applyBorder="1"/>
    <xf numFmtId="0" fontId="1" fillId="0" borderId="1" xfId="4" applyBorder="1"/>
    <xf numFmtId="0" fontId="1" fillId="0" borderId="3" xfId="4" applyBorder="1"/>
    <xf numFmtId="3" fontId="1" fillId="0" borderId="0" xfId="4" applyNumberFormat="1"/>
    <xf numFmtId="44" fontId="0" fillId="0" borderId="0" xfId="5" applyFont="1"/>
    <xf numFmtId="44" fontId="1" fillId="0" borderId="0" xfId="4" applyNumberFormat="1"/>
    <xf numFmtId="0" fontId="1" fillId="0" borderId="4" xfId="4" applyBorder="1"/>
    <xf numFmtId="44" fontId="1" fillId="0" borderId="5" xfId="5" applyBorder="1"/>
    <xf numFmtId="37" fontId="1" fillId="0" borderId="6" xfId="4" applyNumberFormat="1" applyBorder="1"/>
    <xf numFmtId="0" fontId="1" fillId="0" borderId="5" xfId="4" applyBorder="1"/>
    <xf numFmtId="0" fontId="1" fillId="0" borderId="6" xfId="4" applyBorder="1"/>
    <xf numFmtId="0" fontId="3" fillId="0" borderId="0" xfId="4" applyFont="1"/>
    <xf numFmtId="44" fontId="3" fillId="0" borderId="0" xfId="5" applyFont="1"/>
    <xf numFmtId="0" fontId="3" fillId="0" borderId="0" xfId="4" applyFont="1" applyAlignment="1">
      <alignment horizontal="center" wrapText="1"/>
    </xf>
    <xf numFmtId="0" fontId="3" fillId="0" borderId="7" xfId="4" applyFont="1" applyBorder="1" applyAlignment="1">
      <alignment horizontal="right"/>
    </xf>
    <xf numFmtId="0" fontId="1" fillId="0" borderId="9" xfId="4" applyBorder="1"/>
    <xf numFmtId="0" fontId="3" fillId="0" borderId="4" xfId="4" applyFont="1" applyBorder="1" applyAlignment="1">
      <alignment horizontal="right"/>
    </xf>
    <xf numFmtId="0" fontId="3" fillId="0" borderId="6" xfId="4" applyFont="1" applyBorder="1"/>
    <xf numFmtId="0" fontId="3" fillId="0" borderId="2" xfId="4" applyFont="1" applyBorder="1" applyAlignment="1">
      <alignment horizontal="center"/>
    </xf>
    <xf numFmtId="0" fontId="3" fillId="0" borderId="1" xfId="4" applyFont="1" applyBorder="1" applyAlignment="1">
      <alignment horizontal="center"/>
    </xf>
    <xf numFmtId="0" fontId="3" fillId="0" borderId="3" xfId="4" applyFont="1" applyBorder="1" applyAlignment="1">
      <alignment horizontal="center"/>
    </xf>
    <xf numFmtId="0" fontId="1" fillId="0" borderId="0" xfId="4" applyAlignment="1">
      <alignment horizontal="center"/>
    </xf>
    <xf numFmtId="0" fontId="1" fillId="0" borderId="15" xfId="4" applyFill="1" applyBorder="1" applyAlignment="1">
      <alignment wrapText="1"/>
    </xf>
    <xf numFmtId="0" fontId="1" fillId="0" borderId="20" xfId="4" applyBorder="1"/>
    <xf numFmtId="0" fontId="1" fillId="0" borderId="21" xfId="4" applyFill="1" applyBorder="1"/>
    <xf numFmtId="0" fontId="3" fillId="4" borderId="22" xfId="4" applyFont="1" applyFill="1" applyBorder="1" applyAlignment="1">
      <alignment horizontal="center"/>
    </xf>
    <xf numFmtId="0" fontId="8" fillId="4" borderId="23" xfId="4" applyFont="1" applyFill="1" applyBorder="1"/>
    <xf numFmtId="0" fontId="8" fillId="4" borderId="24" xfId="4" applyFont="1" applyFill="1" applyBorder="1"/>
    <xf numFmtId="0" fontId="8" fillId="0" borderId="9" xfId="4" applyFont="1" applyBorder="1" applyAlignment="1">
      <alignment horizontal="center"/>
    </xf>
    <xf numFmtId="0" fontId="3" fillId="0" borderId="10" xfId="4" applyFont="1" applyBorder="1" applyAlignment="1">
      <alignment horizontal="center"/>
    </xf>
    <xf numFmtId="0" fontId="1" fillId="0" borderId="11" xfId="4" applyBorder="1" applyAlignment="1">
      <alignment horizontal="center"/>
    </xf>
    <xf numFmtId="0" fontId="1" fillId="0" borderId="12" xfId="4" applyBorder="1" applyAlignment="1">
      <alignment horizontal="center"/>
    </xf>
    <xf numFmtId="0" fontId="3" fillId="0" borderId="4" xfId="4" applyFont="1" applyBorder="1" applyAlignment="1">
      <alignment horizontal="center"/>
    </xf>
    <xf numFmtId="0" fontId="3" fillId="0" borderId="6" xfId="4" applyFont="1" applyBorder="1" applyAlignment="1">
      <alignment horizontal="center"/>
    </xf>
    <xf numFmtId="0" fontId="1" fillId="0" borderId="1" xfId="4" applyBorder="1" applyAlignment="1">
      <alignment horizontal="center"/>
    </xf>
    <xf numFmtId="0" fontId="1" fillId="0" borderId="3" xfId="4" applyBorder="1" applyAlignment="1">
      <alignment horizontal="center"/>
    </xf>
    <xf numFmtId="0" fontId="1" fillId="0" borderId="5" xfId="4" applyBorder="1" applyAlignment="1">
      <alignment horizontal="center"/>
    </xf>
    <xf numFmtId="0" fontId="1" fillId="0" borderId="6" xfId="4" applyBorder="1" applyAlignment="1">
      <alignment horizontal="center"/>
    </xf>
    <xf numFmtId="0" fontId="3" fillId="4" borderId="36" xfId="4" applyFont="1" applyFill="1" applyBorder="1" applyAlignment="1">
      <alignment horizontal="center"/>
    </xf>
    <xf numFmtId="0" fontId="3" fillId="4" borderId="5" xfId="4" applyFont="1" applyFill="1" applyBorder="1" applyAlignment="1">
      <alignment horizontal="center"/>
    </xf>
    <xf numFmtId="0" fontId="3" fillId="4" borderId="6" xfId="4" applyFont="1" applyFill="1" applyBorder="1" applyAlignment="1">
      <alignment horizontal="center"/>
    </xf>
    <xf numFmtId="0" fontId="1" fillId="0" borderId="37" xfId="4" applyBorder="1"/>
    <xf numFmtId="0" fontId="1" fillId="0" borderId="38" xfId="4" applyBorder="1" applyAlignment="1">
      <alignment horizontal="center"/>
    </xf>
    <xf numFmtId="0" fontId="1" fillId="0" borderId="39" xfId="4" applyBorder="1"/>
    <xf numFmtId="0" fontId="1" fillId="0" borderId="40" xfId="4" applyBorder="1" applyAlignment="1">
      <alignment horizontal="center"/>
    </xf>
    <xf numFmtId="0" fontId="8" fillId="0" borderId="41" xfId="4" applyFont="1" applyFill="1" applyBorder="1" applyAlignment="1">
      <alignment wrapText="1"/>
    </xf>
    <xf numFmtId="0" fontId="8" fillId="0" borderId="42" xfId="4" applyFont="1" applyBorder="1" applyAlignment="1">
      <alignment horizontal="center"/>
    </xf>
    <xf numFmtId="0" fontId="8" fillId="0" borderId="5" xfId="4" applyFont="1" applyBorder="1" applyAlignment="1">
      <alignment horizontal="center"/>
    </xf>
    <xf numFmtId="0" fontId="8" fillId="0" borderId="6" xfId="4" applyFont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6" fillId="2" borderId="26" xfId="0" applyFont="1" applyFill="1" applyBorder="1" applyAlignment="1">
      <alignment horizontal="center"/>
    </xf>
    <xf numFmtId="0" fontId="6" fillId="2" borderId="27" xfId="0" applyFont="1" applyFill="1" applyBorder="1" applyAlignment="1">
      <alignment horizontal="center"/>
    </xf>
    <xf numFmtId="0" fontId="6" fillId="2" borderId="28" xfId="0" applyFont="1" applyFill="1" applyBorder="1" applyAlignment="1">
      <alignment horizontal="center"/>
    </xf>
    <xf numFmtId="0" fontId="3" fillId="2" borderId="29" xfId="0" applyFont="1" applyFill="1" applyBorder="1" applyAlignment="1">
      <alignment horizontal="center"/>
    </xf>
    <xf numFmtId="0" fontId="3" fillId="2" borderId="3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2" borderId="34" xfId="0" applyFont="1" applyFill="1" applyBorder="1" applyAlignment="1">
      <alignment horizontal="center"/>
    </xf>
    <xf numFmtId="0" fontId="3" fillId="2" borderId="3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0" fontId="3" fillId="2" borderId="28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3" fillId="4" borderId="31" xfId="0" applyFont="1" applyFill="1" applyBorder="1" applyAlignment="1">
      <alignment horizontal="center"/>
    </xf>
    <xf numFmtId="0" fontId="3" fillId="4" borderId="33" xfId="0" applyFont="1" applyFill="1" applyBorder="1" applyAlignment="1">
      <alignment horizontal="center"/>
    </xf>
    <xf numFmtId="0" fontId="0" fillId="4" borderId="1" xfId="0" applyFill="1" applyBorder="1" applyAlignment="1">
      <alignment horizontal="right"/>
    </xf>
    <xf numFmtId="0" fontId="3" fillId="4" borderId="1" xfId="0" applyFont="1" applyFill="1" applyBorder="1" applyAlignment="1">
      <alignment horizontal="center"/>
    </xf>
    <xf numFmtId="0" fontId="3" fillId="0" borderId="26" xfId="4" applyFont="1" applyBorder="1" applyAlignment="1">
      <alignment horizontal="center"/>
    </xf>
    <xf numFmtId="0" fontId="3" fillId="0" borderId="27" xfId="4" applyFont="1" applyBorder="1" applyAlignment="1">
      <alignment horizontal="center"/>
    </xf>
    <xf numFmtId="0" fontId="3" fillId="0" borderId="28" xfId="4" applyFont="1" applyBorder="1" applyAlignment="1">
      <alignment horizontal="center"/>
    </xf>
    <xf numFmtId="0" fontId="3" fillId="0" borderId="22" xfId="4" applyFont="1" applyBorder="1" applyAlignment="1">
      <alignment horizontal="center"/>
    </xf>
    <xf numFmtId="0" fontId="3" fillId="0" borderId="23" xfId="4" applyFont="1" applyBorder="1" applyAlignment="1">
      <alignment horizontal="center"/>
    </xf>
    <xf numFmtId="0" fontId="3" fillId="0" borderId="24" xfId="4" applyFont="1" applyBorder="1" applyAlignment="1">
      <alignment horizontal="center"/>
    </xf>
    <xf numFmtId="0" fontId="3" fillId="2" borderId="29" xfId="4" applyFont="1" applyFill="1" applyBorder="1" applyAlignment="1">
      <alignment horizontal="center"/>
    </xf>
    <xf numFmtId="0" fontId="3" fillId="2" borderId="30" xfId="4" applyFont="1" applyFill="1" applyBorder="1" applyAlignment="1">
      <alignment horizontal="center"/>
    </xf>
    <xf numFmtId="0" fontId="3" fillId="0" borderId="31" xfId="4" applyFont="1" applyBorder="1" applyAlignment="1">
      <alignment horizontal="center"/>
    </xf>
    <xf numFmtId="0" fontId="3" fillId="0" borderId="32" xfId="4" applyFont="1" applyBorder="1" applyAlignment="1">
      <alignment horizontal="center"/>
    </xf>
    <xf numFmtId="0" fontId="3" fillId="0" borderId="33" xfId="4" applyFont="1" applyBorder="1" applyAlignment="1">
      <alignment horizontal="center"/>
    </xf>
    <xf numFmtId="0" fontId="3" fillId="4" borderId="26" xfId="4" applyFont="1" applyFill="1" applyBorder="1" applyAlignment="1">
      <alignment horizontal="center"/>
    </xf>
    <xf numFmtId="0" fontId="3" fillId="4" borderId="27" xfId="4" applyFont="1" applyFill="1" applyBorder="1" applyAlignment="1">
      <alignment horizontal="center"/>
    </xf>
    <xf numFmtId="0" fontId="3" fillId="4" borderId="28" xfId="4" applyFont="1" applyFill="1" applyBorder="1" applyAlignment="1">
      <alignment horizontal="center"/>
    </xf>
    <xf numFmtId="0" fontId="3" fillId="4" borderId="22" xfId="4" applyFont="1" applyFill="1" applyBorder="1" applyAlignment="1">
      <alignment horizontal="center"/>
    </xf>
    <xf numFmtId="0" fontId="3" fillId="4" borderId="23" xfId="4" applyFont="1" applyFill="1" applyBorder="1" applyAlignment="1">
      <alignment horizontal="center"/>
    </xf>
    <xf numFmtId="0" fontId="3" fillId="4" borderId="24" xfId="4" applyFont="1" applyFill="1" applyBorder="1" applyAlignment="1">
      <alignment horizontal="center"/>
    </xf>
    <xf numFmtId="0" fontId="3" fillId="4" borderId="7" xfId="4" applyFont="1" applyFill="1" applyBorder="1" applyAlignment="1">
      <alignment horizontal="center"/>
    </xf>
    <xf numFmtId="0" fontId="3" fillId="4" borderId="8" xfId="4" applyFont="1" applyFill="1" applyBorder="1" applyAlignment="1">
      <alignment horizontal="center"/>
    </xf>
    <xf numFmtId="0" fontId="3" fillId="4" borderId="9" xfId="4" applyFont="1" applyFill="1" applyBorder="1" applyAlignment="1">
      <alignment horizontal="center"/>
    </xf>
  </cellXfs>
  <cellStyles count="6">
    <cellStyle name="Currency" xfId="1" builtinId="4"/>
    <cellStyle name="Currency 2" xfId="5"/>
    <cellStyle name="Euro" xfId="2"/>
    <cellStyle name="Normal" xfId="0" builtinId="0"/>
    <cellStyle name="Normal 2" xfId="4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rourke/Desktop/JJGourmet%20Hot%20Dog%20Shoppe%20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s"/>
      <sheetName val="Order Status"/>
      <sheetName val="Q1 Sales by Price"/>
      <sheetName val="Q1 Sales Chart"/>
      <sheetName val="Q1 Sales"/>
      <sheetName val="Q2 Sales by Price"/>
      <sheetName val="Q2 Sales Chart"/>
      <sheetName val="Q2 Sales"/>
      <sheetName val="Future Products"/>
      <sheetName val="Bulk Order Discou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E4">
            <v>2152</v>
          </cell>
          <cell r="F4">
            <v>1543</v>
          </cell>
          <cell r="G4">
            <v>2390</v>
          </cell>
        </row>
        <row r="5">
          <cell r="E5">
            <v>876</v>
          </cell>
          <cell r="F5">
            <v>921</v>
          </cell>
          <cell r="G5">
            <v>798</v>
          </cell>
        </row>
        <row r="6">
          <cell r="E6">
            <v>1222</v>
          </cell>
          <cell r="F6">
            <v>890</v>
          </cell>
          <cell r="G6">
            <v>2501</v>
          </cell>
        </row>
        <row r="7">
          <cell r="E7">
            <v>934</v>
          </cell>
          <cell r="F7">
            <v>1197</v>
          </cell>
          <cell r="G7">
            <v>1443</v>
          </cell>
        </row>
        <row r="8">
          <cell r="E8">
            <v>1011</v>
          </cell>
          <cell r="F8">
            <v>1290</v>
          </cell>
          <cell r="G8">
            <v>1503</v>
          </cell>
        </row>
        <row r="9">
          <cell r="E9">
            <v>756</v>
          </cell>
          <cell r="F9">
            <v>992</v>
          </cell>
          <cell r="G9">
            <v>1321</v>
          </cell>
        </row>
        <row r="11">
          <cell r="E11">
            <v>6951</v>
          </cell>
          <cell r="F11">
            <v>6833</v>
          </cell>
          <cell r="G11">
            <v>9956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C34" sqref="C34"/>
    </sheetView>
  </sheetViews>
  <sheetFormatPr defaultRowHeight="12.75" x14ac:dyDescent="0.2"/>
  <cols>
    <col min="1" max="1" width="20.28515625" customWidth="1"/>
    <col min="2" max="2" width="17.7109375" customWidth="1"/>
    <col min="3" max="3" width="15.28515625" customWidth="1"/>
    <col min="4" max="4" width="12.7109375" customWidth="1"/>
    <col min="5" max="5" width="15.85546875" customWidth="1"/>
    <col min="6" max="6" width="17.28515625" customWidth="1"/>
    <col min="7" max="8" width="15.42578125" customWidth="1"/>
    <col min="9" max="9" width="16.5703125" customWidth="1"/>
    <col min="10" max="10" width="13.42578125" customWidth="1"/>
  </cols>
  <sheetData>
    <row r="1" spans="1:11" ht="18.75" thickBot="1" x14ac:dyDescent="0.3">
      <c r="A1" s="169" t="s">
        <v>3</v>
      </c>
      <c r="B1" s="170"/>
      <c r="C1" s="170"/>
      <c r="D1" s="170"/>
      <c r="E1" s="170"/>
      <c r="F1" s="171"/>
    </row>
    <row r="2" spans="1:11" ht="13.5" thickBot="1" x14ac:dyDescent="0.25">
      <c r="A2" s="4"/>
      <c r="B2" s="4"/>
      <c r="C2" s="4"/>
      <c r="D2" s="4"/>
      <c r="E2" s="4"/>
      <c r="F2" s="4"/>
    </row>
    <row r="3" spans="1:11" x14ac:dyDescent="0.2">
      <c r="A3" s="172" t="s">
        <v>61</v>
      </c>
      <c r="B3" s="173"/>
    </row>
    <row r="4" spans="1:11" ht="13.5" thickBot="1" x14ac:dyDescent="0.25">
      <c r="A4" s="27" t="s">
        <v>62</v>
      </c>
      <c r="B4" s="28"/>
    </row>
    <row r="5" spans="1:11" ht="13.5" thickBot="1" x14ac:dyDescent="0.25">
      <c r="A5" s="61"/>
      <c r="B5" s="32"/>
      <c r="H5" s="167" t="s">
        <v>4</v>
      </c>
      <c r="I5" s="168"/>
    </row>
    <row r="6" spans="1:11" ht="6.6" customHeight="1" thickBot="1" x14ac:dyDescent="0.25">
      <c r="A6" s="30"/>
      <c r="B6" s="29"/>
      <c r="H6" s="24"/>
      <c r="I6" s="26"/>
    </row>
    <row r="7" spans="1:11" ht="13.5" thickBot="1" x14ac:dyDescent="0.25">
      <c r="A7" s="48" t="s">
        <v>0</v>
      </c>
      <c r="B7" s="49" t="s">
        <v>1</v>
      </c>
      <c r="C7" s="49" t="s">
        <v>2</v>
      </c>
      <c r="D7" s="49" t="s">
        <v>58</v>
      </c>
      <c r="E7" s="49" t="s">
        <v>21</v>
      </c>
      <c r="F7" s="50" t="s">
        <v>46</v>
      </c>
      <c r="H7" s="51" t="s">
        <v>5</v>
      </c>
      <c r="I7" s="52" t="s">
        <v>18</v>
      </c>
    </row>
    <row r="8" spans="1:11" x14ac:dyDescent="0.2">
      <c r="A8" s="45" t="s">
        <v>22</v>
      </c>
      <c r="B8" s="46" t="s">
        <v>8</v>
      </c>
      <c r="C8" s="45"/>
      <c r="D8" s="47">
        <v>175</v>
      </c>
      <c r="E8" s="56"/>
      <c r="F8" s="57">
        <v>200</v>
      </c>
      <c r="H8" s="51" t="s">
        <v>6</v>
      </c>
      <c r="I8" s="52" t="s">
        <v>19</v>
      </c>
      <c r="K8" s="55"/>
    </row>
    <row r="9" spans="1:11" ht="13.5" thickBot="1" x14ac:dyDescent="0.25">
      <c r="A9" s="2" t="s">
        <v>35</v>
      </c>
      <c r="B9" s="3" t="s">
        <v>9</v>
      </c>
      <c r="C9" s="2"/>
      <c r="D9" s="11">
        <v>175</v>
      </c>
      <c r="E9" s="58"/>
      <c r="F9" s="59"/>
      <c r="H9" s="53" t="s">
        <v>7</v>
      </c>
      <c r="I9" s="54" t="s">
        <v>20</v>
      </c>
    </row>
    <row r="10" spans="1:11" x14ac:dyDescent="0.2">
      <c r="A10" s="2" t="s">
        <v>23</v>
      </c>
      <c r="B10" s="3" t="s">
        <v>10</v>
      </c>
      <c r="C10" s="2"/>
      <c r="D10" s="11">
        <v>250</v>
      </c>
      <c r="E10" s="58"/>
      <c r="F10" s="59">
        <v>450</v>
      </c>
    </row>
    <row r="11" spans="1:11" x14ac:dyDescent="0.2">
      <c r="A11" s="2" t="s">
        <v>24</v>
      </c>
      <c r="B11" s="3" t="s">
        <v>11</v>
      </c>
      <c r="C11" s="2"/>
      <c r="D11" s="11">
        <v>175</v>
      </c>
      <c r="E11" s="58"/>
      <c r="F11" s="59">
        <v>100</v>
      </c>
    </row>
    <row r="12" spans="1:11" x14ac:dyDescent="0.2">
      <c r="A12" s="2" t="s">
        <v>25</v>
      </c>
      <c r="B12" s="3" t="s">
        <v>44</v>
      </c>
      <c r="C12" s="2"/>
      <c r="D12" s="11">
        <v>125</v>
      </c>
      <c r="E12" s="58"/>
      <c r="F12" s="59">
        <v>150</v>
      </c>
    </row>
    <row r="13" spans="1:11" x14ac:dyDescent="0.2">
      <c r="A13" s="2" t="s">
        <v>26</v>
      </c>
      <c r="B13" s="3" t="s">
        <v>45</v>
      </c>
      <c r="C13" s="2"/>
      <c r="D13" s="11">
        <v>125</v>
      </c>
      <c r="E13" s="58"/>
      <c r="F13" s="59">
        <v>300</v>
      </c>
    </row>
    <row r="14" spans="1:11" x14ac:dyDescent="0.2">
      <c r="A14" s="2" t="s">
        <v>27</v>
      </c>
      <c r="B14" s="3" t="s">
        <v>12</v>
      </c>
      <c r="C14" s="2"/>
      <c r="D14" s="11">
        <v>95</v>
      </c>
      <c r="E14" s="58"/>
      <c r="F14" s="59">
        <v>500</v>
      </c>
      <c r="H14" s="8"/>
      <c r="I14" s="8"/>
    </row>
    <row r="15" spans="1:11" x14ac:dyDescent="0.2">
      <c r="A15" s="2" t="s">
        <v>37</v>
      </c>
      <c r="B15" s="3" t="s">
        <v>36</v>
      </c>
      <c r="C15" s="2"/>
      <c r="D15" s="11">
        <v>95</v>
      </c>
      <c r="E15" s="58"/>
      <c r="F15" s="59"/>
    </row>
    <row r="16" spans="1:11" x14ac:dyDescent="0.2">
      <c r="A16" s="2" t="s">
        <v>28</v>
      </c>
      <c r="B16" s="3" t="s">
        <v>13</v>
      </c>
      <c r="C16" s="2"/>
      <c r="D16" s="11">
        <v>33</v>
      </c>
      <c r="E16" s="58"/>
      <c r="F16" s="59">
        <v>50</v>
      </c>
    </row>
    <row r="17" spans="1:6" x14ac:dyDescent="0.2">
      <c r="A17" s="2" t="s">
        <v>29</v>
      </c>
      <c r="B17" s="3" t="s">
        <v>14</v>
      </c>
      <c r="C17" s="2"/>
      <c r="D17" s="11">
        <v>33</v>
      </c>
      <c r="E17" s="58"/>
      <c r="F17" s="59">
        <v>100</v>
      </c>
    </row>
    <row r="18" spans="1:6" x14ac:dyDescent="0.2">
      <c r="A18" s="2" t="s">
        <v>39</v>
      </c>
      <c r="B18" s="3" t="s">
        <v>38</v>
      </c>
      <c r="C18" s="2"/>
      <c r="D18" s="11">
        <v>65</v>
      </c>
      <c r="E18" s="58"/>
      <c r="F18" s="59"/>
    </row>
    <row r="19" spans="1:6" x14ac:dyDescent="0.2">
      <c r="A19" s="2" t="s">
        <v>30</v>
      </c>
      <c r="B19" s="3" t="s">
        <v>42</v>
      </c>
      <c r="C19" s="2"/>
      <c r="D19" s="11">
        <v>33</v>
      </c>
      <c r="E19" s="58"/>
      <c r="F19" s="59">
        <v>5</v>
      </c>
    </row>
    <row r="20" spans="1:6" x14ac:dyDescent="0.2">
      <c r="A20" s="2" t="s">
        <v>31</v>
      </c>
      <c r="B20" s="3" t="s">
        <v>43</v>
      </c>
      <c r="C20" s="2"/>
      <c r="D20" s="11">
        <v>33</v>
      </c>
      <c r="E20" s="58"/>
      <c r="F20" s="59">
        <v>20</v>
      </c>
    </row>
    <row r="21" spans="1:6" x14ac:dyDescent="0.2">
      <c r="A21" s="2" t="s">
        <v>32</v>
      </c>
      <c r="B21" s="3" t="s">
        <v>15</v>
      </c>
      <c r="C21" s="2"/>
      <c r="D21" s="11">
        <v>100</v>
      </c>
      <c r="E21" s="58"/>
      <c r="F21" s="59">
        <v>1000</v>
      </c>
    </row>
    <row r="22" spans="1:6" x14ac:dyDescent="0.2">
      <c r="A22" s="2" t="s">
        <v>33</v>
      </c>
      <c r="B22" s="3" t="s">
        <v>16</v>
      </c>
      <c r="C22" s="2"/>
      <c r="D22" s="11">
        <v>95</v>
      </c>
      <c r="E22" s="58"/>
      <c r="F22" s="59">
        <v>5000</v>
      </c>
    </row>
    <row r="23" spans="1:6" x14ac:dyDescent="0.2">
      <c r="A23" s="2" t="s">
        <v>34</v>
      </c>
      <c r="B23" s="3" t="s">
        <v>17</v>
      </c>
      <c r="C23" s="2"/>
      <c r="D23" s="11">
        <v>85</v>
      </c>
      <c r="E23" s="58"/>
      <c r="F23" s="59">
        <v>5000</v>
      </c>
    </row>
    <row r="24" spans="1:6" x14ac:dyDescent="0.2">
      <c r="A24" s="2" t="s">
        <v>40</v>
      </c>
      <c r="B24" s="3" t="s">
        <v>41</v>
      </c>
      <c r="C24" s="2"/>
      <c r="D24" s="11">
        <v>55</v>
      </c>
      <c r="E24" s="58"/>
      <c r="F24" s="59"/>
    </row>
    <row r="25" spans="1:6" x14ac:dyDescent="0.2">
      <c r="A25" s="9"/>
      <c r="B25" s="10"/>
      <c r="C25" s="9"/>
      <c r="D25" s="11"/>
      <c r="E25" s="60"/>
      <c r="F25" s="59"/>
    </row>
  </sheetData>
  <sheetProtection selectLockedCells="1" autoFilter="0"/>
  <mergeCells count="3">
    <mergeCell ref="H5:I5"/>
    <mergeCell ref="A1:F1"/>
    <mergeCell ref="A3:B3"/>
  </mergeCells>
  <phoneticPr fontId="4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B24" sqref="B24"/>
    </sheetView>
  </sheetViews>
  <sheetFormatPr defaultRowHeight="12.75" x14ac:dyDescent="0.2"/>
  <cols>
    <col min="1" max="1" width="15.5703125" bestFit="1" customWidth="1"/>
    <col min="2" max="2" width="16.7109375" customWidth="1"/>
  </cols>
  <sheetData>
    <row r="1" spans="1:2" ht="15" x14ac:dyDescent="0.2">
      <c r="A1" s="174" t="s">
        <v>60</v>
      </c>
      <c r="B1" s="174"/>
    </row>
    <row r="4" spans="1:2" x14ac:dyDescent="0.2">
      <c r="A4" s="71" t="s">
        <v>1</v>
      </c>
      <c r="B4" s="71" t="s">
        <v>47</v>
      </c>
    </row>
    <row r="5" spans="1:2" x14ac:dyDescent="0.2">
      <c r="A5" s="2" t="s">
        <v>8</v>
      </c>
      <c r="B5" s="2"/>
    </row>
    <row r="6" spans="1:2" x14ac:dyDescent="0.2">
      <c r="A6" s="2" t="s">
        <v>9</v>
      </c>
      <c r="B6" s="2"/>
    </row>
    <row r="7" spans="1:2" x14ac:dyDescent="0.2">
      <c r="A7" s="2" t="s">
        <v>10</v>
      </c>
      <c r="B7" s="2"/>
    </row>
    <row r="8" spans="1:2" x14ac:dyDescent="0.2">
      <c r="A8" s="2" t="s">
        <v>11</v>
      </c>
      <c r="B8" s="2"/>
    </row>
    <row r="9" spans="1:2" x14ac:dyDescent="0.2">
      <c r="A9" s="2" t="s">
        <v>44</v>
      </c>
      <c r="B9" s="2"/>
    </row>
    <row r="10" spans="1:2" x14ac:dyDescent="0.2">
      <c r="A10" s="2" t="s">
        <v>45</v>
      </c>
      <c r="B10" s="2"/>
    </row>
    <row r="11" spans="1:2" x14ac:dyDescent="0.2">
      <c r="A11" s="2" t="s">
        <v>12</v>
      </c>
      <c r="B11" s="2"/>
    </row>
    <row r="12" spans="1:2" x14ac:dyDescent="0.2">
      <c r="A12" s="2" t="s">
        <v>36</v>
      </c>
      <c r="B12" s="2"/>
    </row>
    <row r="13" spans="1:2" x14ac:dyDescent="0.2">
      <c r="A13" s="2" t="s">
        <v>13</v>
      </c>
      <c r="B13" s="2"/>
    </row>
    <row r="14" spans="1:2" x14ac:dyDescent="0.2">
      <c r="A14" s="2" t="s">
        <v>14</v>
      </c>
      <c r="B14" s="2"/>
    </row>
    <row r="15" spans="1:2" x14ac:dyDescent="0.2">
      <c r="A15" s="2" t="s">
        <v>38</v>
      </c>
      <c r="B15" s="2"/>
    </row>
    <row r="16" spans="1:2" x14ac:dyDescent="0.2">
      <c r="A16" s="2" t="s">
        <v>42</v>
      </c>
      <c r="B16" s="2"/>
    </row>
    <row r="17" spans="1:2" x14ac:dyDescent="0.2">
      <c r="A17" s="2" t="s">
        <v>43</v>
      </c>
      <c r="B17" s="2"/>
    </row>
    <row r="18" spans="1:2" x14ac:dyDescent="0.2">
      <c r="A18" s="2" t="s">
        <v>15</v>
      </c>
      <c r="B18" s="2"/>
    </row>
    <row r="19" spans="1:2" x14ac:dyDescent="0.2">
      <c r="A19" s="2" t="s">
        <v>16</v>
      </c>
      <c r="B19" s="2"/>
    </row>
    <row r="20" spans="1:2" x14ac:dyDescent="0.2">
      <c r="A20" s="2" t="s">
        <v>17</v>
      </c>
      <c r="B20" s="2"/>
    </row>
    <row r="21" spans="1:2" x14ac:dyDescent="0.2">
      <c r="A21" s="2" t="s">
        <v>41</v>
      </c>
      <c r="B21" s="2"/>
    </row>
  </sheetData>
  <mergeCells count="1">
    <mergeCell ref="A1:B1"/>
  </mergeCells>
  <phoneticPr fontId="4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G22" sqref="G22"/>
    </sheetView>
  </sheetViews>
  <sheetFormatPr defaultRowHeight="12.75" x14ac:dyDescent="0.2"/>
  <cols>
    <col min="1" max="1" width="15.5703125" bestFit="1" customWidth="1"/>
    <col min="2" max="2" width="12.7109375" customWidth="1"/>
    <col min="3" max="3" width="13.5703125" bestFit="1" customWidth="1"/>
    <col min="4" max="4" width="10.42578125" customWidth="1"/>
    <col min="5" max="5" width="14.140625" customWidth="1"/>
  </cols>
  <sheetData>
    <row r="1" spans="1:10" ht="22.9" customHeight="1" thickBot="1" x14ac:dyDescent="0.25">
      <c r="A1" s="178" t="s">
        <v>50</v>
      </c>
      <c r="B1" s="178"/>
      <c r="C1" s="178"/>
      <c r="D1" s="178"/>
      <c r="E1" s="178"/>
      <c r="F1" s="178"/>
      <c r="G1" s="178"/>
    </row>
    <row r="2" spans="1:10" ht="13.5" thickBot="1" x14ac:dyDescent="0.25">
      <c r="A2" s="175" t="s">
        <v>59</v>
      </c>
      <c r="B2" s="176"/>
      <c r="C2" s="177"/>
      <c r="E2" s="175" t="s">
        <v>55</v>
      </c>
      <c r="F2" s="176"/>
      <c r="G2" s="177"/>
    </row>
    <row r="3" spans="1:10" x14ac:dyDescent="0.2">
      <c r="A3" s="17" t="s">
        <v>1</v>
      </c>
      <c r="B3" s="18" t="s">
        <v>49</v>
      </c>
      <c r="C3" s="19" t="s">
        <v>51</v>
      </c>
      <c r="D3" s="4"/>
      <c r="E3" s="24" t="s">
        <v>52</v>
      </c>
      <c r="F3" s="25" t="s">
        <v>53</v>
      </c>
      <c r="G3" s="26" t="s">
        <v>54</v>
      </c>
      <c r="H3" s="4"/>
      <c r="I3" s="4"/>
      <c r="J3" s="4"/>
    </row>
    <row r="4" spans="1:10" x14ac:dyDescent="0.2">
      <c r="A4" s="12" t="s">
        <v>8</v>
      </c>
      <c r="B4" s="11">
        <v>5</v>
      </c>
      <c r="C4" s="20">
        <f t="shared" ref="C4:C9" si="0">SUM(E4:G4)</f>
        <v>6085</v>
      </c>
      <c r="D4" s="5"/>
      <c r="E4" s="12">
        <v>2152</v>
      </c>
      <c r="F4" s="2">
        <v>1543</v>
      </c>
      <c r="G4" s="13">
        <v>2390</v>
      </c>
    </row>
    <row r="5" spans="1:10" x14ac:dyDescent="0.2">
      <c r="A5" s="12" t="s">
        <v>9</v>
      </c>
      <c r="B5" s="11">
        <v>5</v>
      </c>
      <c r="C5" s="20">
        <f t="shared" si="0"/>
        <v>2595</v>
      </c>
      <c r="D5" s="5"/>
      <c r="E5" s="12">
        <v>876</v>
      </c>
      <c r="F5" s="2">
        <v>921</v>
      </c>
      <c r="G5" s="13">
        <v>798</v>
      </c>
    </row>
    <row r="6" spans="1:10" x14ac:dyDescent="0.2">
      <c r="A6" s="12" t="s">
        <v>10</v>
      </c>
      <c r="B6" s="11">
        <v>4</v>
      </c>
      <c r="C6" s="20">
        <f t="shared" si="0"/>
        <v>4613</v>
      </c>
      <c r="D6" s="5"/>
      <c r="E6" s="12">
        <v>1222</v>
      </c>
      <c r="F6" s="2">
        <v>890</v>
      </c>
      <c r="G6" s="13">
        <v>2501</v>
      </c>
    </row>
    <row r="7" spans="1:10" x14ac:dyDescent="0.2">
      <c r="A7" s="12" t="s">
        <v>11</v>
      </c>
      <c r="B7" s="11">
        <v>5</v>
      </c>
      <c r="C7" s="20">
        <f t="shared" si="0"/>
        <v>3574</v>
      </c>
      <c r="D7" s="5"/>
      <c r="E7" s="12">
        <v>934</v>
      </c>
      <c r="F7" s="2">
        <v>1197</v>
      </c>
      <c r="G7" s="13">
        <v>1443</v>
      </c>
    </row>
    <row r="8" spans="1:10" x14ac:dyDescent="0.2">
      <c r="A8" s="12" t="s">
        <v>44</v>
      </c>
      <c r="B8" s="11">
        <v>4.5</v>
      </c>
      <c r="C8" s="20">
        <f t="shared" si="0"/>
        <v>3804</v>
      </c>
      <c r="D8" s="5"/>
      <c r="E8" s="12">
        <v>1011</v>
      </c>
      <c r="F8" s="2">
        <v>1290</v>
      </c>
      <c r="G8" s="13">
        <v>1503</v>
      </c>
    </row>
    <row r="9" spans="1:10" x14ac:dyDescent="0.2">
      <c r="A9" s="12" t="s">
        <v>45</v>
      </c>
      <c r="B9" s="11">
        <v>4.5</v>
      </c>
      <c r="C9" s="20">
        <f t="shared" si="0"/>
        <v>3069</v>
      </c>
      <c r="D9" s="5"/>
      <c r="E9" s="12">
        <v>756</v>
      </c>
      <c r="F9" s="2">
        <v>992</v>
      </c>
      <c r="G9" s="13">
        <v>1321</v>
      </c>
    </row>
    <row r="10" spans="1:10" ht="8.4499999999999993" customHeight="1" x14ac:dyDescent="0.2">
      <c r="A10" s="12"/>
      <c r="B10" s="11"/>
      <c r="C10" s="20"/>
      <c r="D10" s="5"/>
      <c r="E10" s="12"/>
      <c r="F10" s="2"/>
      <c r="G10" s="13"/>
    </row>
    <row r="11" spans="1:10" ht="13.5" thickBot="1" x14ac:dyDescent="0.25">
      <c r="A11" s="21" t="s">
        <v>48</v>
      </c>
      <c r="B11" s="22">
        <v>2.25</v>
      </c>
      <c r="C11" s="23">
        <f>SUM(E11:G11)</f>
        <v>23622</v>
      </c>
      <c r="D11" s="7"/>
      <c r="E11" s="14">
        <v>6890</v>
      </c>
      <c r="F11" s="15">
        <v>6730</v>
      </c>
      <c r="G11" s="16">
        <v>10002</v>
      </c>
    </row>
    <row r="13" spans="1:10" ht="26.45" customHeight="1" x14ac:dyDescent="0.2">
      <c r="A13" s="1" t="s">
        <v>56</v>
      </c>
      <c r="B13" s="6"/>
      <c r="D13" s="44" t="s">
        <v>57</v>
      </c>
      <c r="E13" s="4"/>
      <c r="F13" s="4"/>
      <c r="G13" s="4"/>
    </row>
    <row r="16" spans="1:10" x14ac:dyDescent="0.2">
      <c r="A16" s="4"/>
    </row>
    <row r="17" spans="1:7" x14ac:dyDescent="0.2">
      <c r="A17" s="4"/>
      <c r="G17" s="8"/>
    </row>
    <row r="18" spans="1:7" x14ac:dyDescent="0.2">
      <c r="A18" s="4"/>
      <c r="G18" s="8"/>
    </row>
    <row r="19" spans="1:7" x14ac:dyDescent="0.2">
      <c r="A19" s="4"/>
      <c r="G19" s="8"/>
    </row>
  </sheetData>
  <mergeCells count="3">
    <mergeCell ref="E2:G2"/>
    <mergeCell ref="A1:G1"/>
    <mergeCell ref="A2:C2"/>
  </mergeCells>
  <phoneticPr fontId="4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>
      <selection activeCell="L23" sqref="L23"/>
    </sheetView>
  </sheetViews>
  <sheetFormatPr defaultRowHeight="12.75" x14ac:dyDescent="0.2"/>
  <cols>
    <col min="1" max="1" width="15.5703125" bestFit="1" customWidth="1"/>
    <col min="2" max="2" width="12.7109375" customWidth="1"/>
    <col min="3" max="3" width="14.28515625" customWidth="1"/>
    <col min="4" max="4" width="11.28515625" customWidth="1"/>
    <col min="5" max="6" width="10.28515625" customWidth="1"/>
    <col min="10" max="10" width="12.28515625" customWidth="1"/>
    <col min="11" max="11" width="12" customWidth="1"/>
  </cols>
  <sheetData>
    <row r="1" spans="1:11" ht="22.9" customHeight="1" thickBot="1" x14ac:dyDescent="0.25">
      <c r="A1" s="178" t="s">
        <v>69</v>
      </c>
      <c r="B1" s="178"/>
      <c r="C1" s="178"/>
      <c r="D1" s="178"/>
      <c r="E1" s="178"/>
      <c r="F1" s="178"/>
      <c r="G1" s="178"/>
    </row>
    <row r="2" spans="1:11" ht="13.5" thickBot="1" x14ac:dyDescent="0.25">
      <c r="A2" s="175" t="s">
        <v>66</v>
      </c>
      <c r="B2" s="176"/>
      <c r="C2" s="177"/>
      <c r="E2" s="182" t="s">
        <v>55</v>
      </c>
      <c r="F2" s="183"/>
      <c r="G2" s="184"/>
    </row>
    <row r="3" spans="1:11" x14ac:dyDescent="0.2">
      <c r="A3" s="17" t="s">
        <v>1</v>
      </c>
      <c r="B3" s="18" t="s">
        <v>49</v>
      </c>
      <c r="C3" s="19" t="s">
        <v>51</v>
      </c>
      <c r="E3" s="24" t="s">
        <v>63</v>
      </c>
      <c r="F3" s="25" t="s">
        <v>64</v>
      </c>
      <c r="G3" s="26" t="s">
        <v>65</v>
      </c>
      <c r="H3" s="4"/>
      <c r="I3" s="4"/>
      <c r="J3" s="4"/>
    </row>
    <row r="4" spans="1:11" x14ac:dyDescent="0.2">
      <c r="A4" s="12" t="s">
        <v>8</v>
      </c>
      <c r="B4" s="33">
        <v>5</v>
      </c>
      <c r="C4" s="20">
        <f t="shared" ref="C4:C9" si="0">SUM(E4:G4)</f>
        <v>6012</v>
      </c>
      <c r="E4" s="12">
        <v>1235</v>
      </c>
      <c r="F4" s="2">
        <v>2242</v>
      </c>
      <c r="G4" s="13">
        <v>2535</v>
      </c>
    </row>
    <row r="5" spans="1:11" x14ac:dyDescent="0.2">
      <c r="A5" s="12" t="s">
        <v>9</v>
      </c>
      <c r="B5" s="33">
        <v>5</v>
      </c>
      <c r="C5" s="20">
        <f t="shared" si="0"/>
        <v>2920</v>
      </c>
      <c r="E5" s="12">
        <v>921</v>
      </c>
      <c r="F5" s="2">
        <v>955</v>
      </c>
      <c r="G5" s="13">
        <v>1044</v>
      </c>
    </row>
    <row r="6" spans="1:11" x14ac:dyDescent="0.2">
      <c r="A6" s="12" t="s">
        <v>10</v>
      </c>
      <c r="B6" s="33">
        <v>4</v>
      </c>
      <c r="C6" s="20">
        <f t="shared" si="0"/>
        <v>4942</v>
      </c>
      <c r="E6" s="12">
        <v>932</v>
      </c>
      <c r="F6" s="2">
        <v>1134</v>
      </c>
      <c r="G6" s="13">
        <v>2876</v>
      </c>
    </row>
    <row r="7" spans="1:11" x14ac:dyDescent="0.2">
      <c r="A7" s="12" t="s">
        <v>11</v>
      </c>
      <c r="B7" s="33">
        <v>5</v>
      </c>
      <c r="C7" s="20">
        <f t="shared" si="0"/>
        <v>3493</v>
      </c>
      <c r="E7" s="12">
        <v>1090</v>
      </c>
      <c r="F7" s="2">
        <v>1014</v>
      </c>
      <c r="G7" s="13">
        <v>1389</v>
      </c>
    </row>
    <row r="8" spans="1:11" x14ac:dyDescent="0.2">
      <c r="A8" s="12" t="s">
        <v>44</v>
      </c>
      <c r="B8" s="33">
        <v>4.5</v>
      </c>
      <c r="C8" s="20">
        <f t="shared" si="0"/>
        <v>4109</v>
      </c>
      <c r="E8" s="12">
        <v>967</v>
      </c>
      <c r="F8" s="2">
        <v>1409</v>
      </c>
      <c r="G8" s="13">
        <v>1733</v>
      </c>
    </row>
    <row r="9" spans="1:11" x14ac:dyDescent="0.2">
      <c r="A9" s="12" t="s">
        <v>45</v>
      </c>
      <c r="B9" s="33">
        <v>4.5</v>
      </c>
      <c r="C9" s="20">
        <f t="shared" si="0"/>
        <v>3203</v>
      </c>
      <c r="E9" s="12">
        <v>871</v>
      </c>
      <c r="F9" s="2">
        <v>855</v>
      </c>
      <c r="G9" s="13">
        <v>1477</v>
      </c>
    </row>
    <row r="10" spans="1:11" ht="8.4499999999999993" customHeight="1" x14ac:dyDescent="0.2">
      <c r="A10" s="12"/>
      <c r="B10" s="33"/>
      <c r="C10" s="20"/>
      <c r="E10" s="12"/>
      <c r="F10" s="2"/>
      <c r="G10" s="13"/>
    </row>
    <row r="11" spans="1:11" ht="13.5" thickBot="1" x14ac:dyDescent="0.25">
      <c r="A11" s="21" t="s">
        <v>48</v>
      </c>
      <c r="B11" s="34">
        <v>2.25</v>
      </c>
      <c r="C11" s="23">
        <f>SUM(E11:G11)</f>
        <v>25513</v>
      </c>
      <c r="E11" s="14">
        <v>5921</v>
      </c>
      <c r="F11" s="15">
        <v>7591</v>
      </c>
      <c r="G11" s="16">
        <v>12001</v>
      </c>
    </row>
    <row r="13" spans="1:11" ht="24.6" customHeight="1" x14ac:dyDescent="0.2">
      <c r="A13" s="1" t="s">
        <v>56</v>
      </c>
      <c r="B13" s="6"/>
      <c r="D13" s="44" t="s">
        <v>57</v>
      </c>
      <c r="E13" s="4"/>
      <c r="F13" s="4"/>
      <c r="G13" s="4"/>
    </row>
    <row r="15" spans="1:11" ht="13.5" thickBot="1" x14ac:dyDescent="0.25"/>
    <row r="16" spans="1:11" ht="13.5" thickBot="1" x14ac:dyDescent="0.25">
      <c r="A16" s="4"/>
      <c r="J16" s="172" t="s">
        <v>87</v>
      </c>
      <c r="K16" s="173"/>
    </row>
    <row r="17" spans="1:11" x14ac:dyDescent="0.2">
      <c r="A17" s="4"/>
      <c r="G17" s="8"/>
      <c r="J17" s="93" t="s">
        <v>88</v>
      </c>
      <c r="K17" s="95"/>
    </row>
    <row r="18" spans="1:11" ht="13.5" thickBot="1" x14ac:dyDescent="0.25">
      <c r="A18" s="4"/>
      <c r="G18" s="8"/>
      <c r="J18" s="94" t="s">
        <v>89</v>
      </c>
      <c r="K18" s="96"/>
    </row>
    <row r="19" spans="1:11" x14ac:dyDescent="0.2">
      <c r="A19" s="4"/>
      <c r="G19" s="8"/>
    </row>
    <row r="22" spans="1:11" ht="13.5" thickBot="1" x14ac:dyDescent="0.25"/>
    <row r="23" spans="1:11" x14ac:dyDescent="0.2">
      <c r="A23" s="179" t="s">
        <v>67</v>
      </c>
      <c r="B23" s="180"/>
      <c r="C23" s="180"/>
      <c r="D23" s="180"/>
      <c r="E23" s="180"/>
      <c r="F23" s="180"/>
      <c r="G23" s="181"/>
    </row>
    <row r="24" spans="1:11" s="36" customFormat="1" x14ac:dyDescent="0.2">
      <c r="A24" s="38" t="s">
        <v>1</v>
      </c>
      <c r="B24" s="35" t="s">
        <v>52</v>
      </c>
      <c r="C24" s="35" t="s">
        <v>53</v>
      </c>
      <c r="D24" s="35" t="s">
        <v>54</v>
      </c>
      <c r="E24" s="35" t="s">
        <v>63</v>
      </c>
      <c r="F24" s="35" t="s">
        <v>64</v>
      </c>
      <c r="G24" s="39" t="s">
        <v>65</v>
      </c>
    </row>
    <row r="25" spans="1:11" x14ac:dyDescent="0.2">
      <c r="A25" s="12" t="s">
        <v>8</v>
      </c>
      <c r="B25" s="2">
        <f>'Q1 Sales'!E4</f>
        <v>2152</v>
      </c>
      <c r="C25" s="2">
        <f>'Q1 Sales'!F4</f>
        <v>1543</v>
      </c>
      <c r="D25" s="2">
        <f>'Q1 Sales'!G4</f>
        <v>2390</v>
      </c>
      <c r="E25" s="2">
        <f t="shared" ref="E25:E30" si="1">F4</f>
        <v>2242</v>
      </c>
      <c r="F25" s="2">
        <f t="shared" ref="F25:F30" si="2">E4</f>
        <v>1235</v>
      </c>
      <c r="G25" s="13">
        <f t="shared" ref="G25:G30" si="3">G4</f>
        <v>2535</v>
      </c>
    </row>
    <row r="26" spans="1:11" x14ac:dyDescent="0.2">
      <c r="A26" s="12" t="s">
        <v>9</v>
      </c>
      <c r="B26" s="2">
        <f>'Q1 Sales'!E5</f>
        <v>876</v>
      </c>
      <c r="C26" s="2">
        <f>'Q1 Sales'!F5</f>
        <v>921</v>
      </c>
      <c r="D26" s="2">
        <f>'Q1 Sales'!G5</f>
        <v>798</v>
      </c>
      <c r="E26" s="2">
        <f t="shared" si="1"/>
        <v>955</v>
      </c>
      <c r="F26" s="2">
        <f t="shared" si="2"/>
        <v>921</v>
      </c>
      <c r="G26" s="13">
        <f t="shared" si="3"/>
        <v>1044</v>
      </c>
    </row>
    <row r="27" spans="1:11" x14ac:dyDescent="0.2">
      <c r="A27" s="12" t="s">
        <v>10</v>
      </c>
      <c r="B27" s="2">
        <f>'Q1 Sales'!E6</f>
        <v>1222</v>
      </c>
      <c r="C27" s="2">
        <f>'Q1 Sales'!F6</f>
        <v>890</v>
      </c>
      <c r="D27" s="2">
        <f>'Q1 Sales'!G6</f>
        <v>2501</v>
      </c>
      <c r="E27" s="2">
        <f t="shared" si="1"/>
        <v>1134</v>
      </c>
      <c r="F27" s="2">
        <f t="shared" si="2"/>
        <v>932</v>
      </c>
      <c r="G27" s="13">
        <f t="shared" si="3"/>
        <v>2876</v>
      </c>
    </row>
    <row r="28" spans="1:11" x14ac:dyDescent="0.2">
      <c r="A28" s="12" t="s">
        <v>11</v>
      </c>
      <c r="B28" s="2">
        <f>'Q1 Sales'!E7</f>
        <v>934</v>
      </c>
      <c r="C28" s="2">
        <f>'Q1 Sales'!F7</f>
        <v>1197</v>
      </c>
      <c r="D28" s="2">
        <f>'Q1 Sales'!G7</f>
        <v>1443</v>
      </c>
      <c r="E28" s="2">
        <f t="shared" si="1"/>
        <v>1014</v>
      </c>
      <c r="F28" s="2">
        <f t="shared" si="2"/>
        <v>1090</v>
      </c>
      <c r="G28" s="13">
        <f t="shared" si="3"/>
        <v>1389</v>
      </c>
    </row>
    <row r="29" spans="1:11" x14ac:dyDescent="0.2">
      <c r="A29" s="12" t="s">
        <v>44</v>
      </c>
      <c r="B29" s="2">
        <f>'Q1 Sales'!E8</f>
        <v>1011</v>
      </c>
      <c r="C29" s="2">
        <f>'Q1 Sales'!F8</f>
        <v>1290</v>
      </c>
      <c r="D29" s="2">
        <f>'Q1 Sales'!G8</f>
        <v>1503</v>
      </c>
      <c r="E29" s="2">
        <f t="shared" si="1"/>
        <v>1409</v>
      </c>
      <c r="F29" s="2">
        <f t="shared" si="2"/>
        <v>967</v>
      </c>
      <c r="G29" s="13">
        <f t="shared" si="3"/>
        <v>1733</v>
      </c>
    </row>
    <row r="30" spans="1:11" x14ac:dyDescent="0.2">
      <c r="A30" s="12" t="s">
        <v>45</v>
      </c>
      <c r="B30" s="2">
        <f>'Q1 Sales'!E9</f>
        <v>756</v>
      </c>
      <c r="C30" s="2">
        <f>'Q1 Sales'!F9</f>
        <v>992</v>
      </c>
      <c r="D30" s="2">
        <f>'Q1 Sales'!G9</f>
        <v>1321</v>
      </c>
      <c r="E30" s="2">
        <f t="shared" si="1"/>
        <v>855</v>
      </c>
      <c r="F30" s="2">
        <f t="shared" si="2"/>
        <v>871</v>
      </c>
      <c r="G30" s="13">
        <f t="shared" si="3"/>
        <v>1477</v>
      </c>
    </row>
    <row r="31" spans="1:11" ht="8.4499999999999993" customHeight="1" x14ac:dyDescent="0.2">
      <c r="A31" s="12"/>
      <c r="B31" s="2"/>
      <c r="C31" s="2"/>
      <c r="D31" s="2"/>
      <c r="E31" s="2"/>
      <c r="F31" s="2"/>
      <c r="G31" s="13"/>
    </row>
    <row r="32" spans="1:11" ht="13.5" thickBot="1" x14ac:dyDescent="0.25">
      <c r="A32" s="40" t="s">
        <v>48</v>
      </c>
      <c r="B32" s="37">
        <f>'Q1 Sales'!E11</f>
        <v>6890</v>
      </c>
      <c r="C32" s="37">
        <f>'Q1 Sales'!F11</f>
        <v>6730</v>
      </c>
      <c r="D32" s="37">
        <f>'Q1 Sales'!G11</f>
        <v>10002</v>
      </c>
      <c r="E32" s="37">
        <f>F11</f>
        <v>7591</v>
      </c>
      <c r="F32" s="37">
        <f>E11</f>
        <v>5921</v>
      </c>
      <c r="G32" s="41">
        <f>G11</f>
        <v>12001</v>
      </c>
    </row>
    <row r="33" spans="1:7" ht="27" thickTop="1" thickBot="1" x14ac:dyDescent="0.25">
      <c r="A33" s="31" t="s">
        <v>68</v>
      </c>
      <c r="B33" s="42">
        <f>'Q1 Sales'!E13</f>
        <v>0</v>
      </c>
      <c r="C33" s="42">
        <f>'Q1 Sales'!F13</f>
        <v>0</v>
      </c>
      <c r="D33" s="42">
        <f>'Q1 Sales'!G13</f>
        <v>0</v>
      </c>
      <c r="E33" s="43">
        <f>E13</f>
        <v>0</v>
      </c>
      <c r="F33" s="43">
        <f>F13</f>
        <v>0</v>
      </c>
      <c r="G33" s="43">
        <f>G13</f>
        <v>0</v>
      </c>
    </row>
  </sheetData>
  <mergeCells count="5">
    <mergeCell ref="J16:K16"/>
    <mergeCell ref="A1:G1"/>
    <mergeCell ref="A2:C2"/>
    <mergeCell ref="A23:G23"/>
    <mergeCell ref="E2:G2"/>
  </mergeCells>
  <phoneticPr fontId="4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D22" sqref="D22"/>
    </sheetView>
  </sheetViews>
  <sheetFormatPr defaultRowHeight="12.75" x14ac:dyDescent="0.2"/>
  <cols>
    <col min="1" max="1" width="20.28515625" customWidth="1"/>
    <col min="2" max="2" width="17.7109375" customWidth="1"/>
    <col min="3" max="3" width="15.28515625" customWidth="1"/>
    <col min="4" max="4" width="12.7109375" customWidth="1"/>
    <col min="5" max="5" width="18.7109375" customWidth="1"/>
    <col min="6" max="6" width="17.28515625" customWidth="1"/>
    <col min="7" max="8" width="15.42578125" customWidth="1"/>
    <col min="9" max="9" width="16.5703125" customWidth="1"/>
    <col min="10" max="10" width="13.42578125" customWidth="1"/>
  </cols>
  <sheetData>
    <row r="1" spans="1:11" ht="18.75" thickBot="1" x14ac:dyDescent="0.3">
      <c r="A1" s="169" t="s">
        <v>3</v>
      </c>
      <c r="B1" s="170"/>
      <c r="C1" s="170"/>
      <c r="D1" s="170"/>
      <c r="E1" s="170"/>
      <c r="F1" s="171"/>
    </row>
    <row r="2" spans="1:11" ht="13.5" thickBot="1" x14ac:dyDescent="0.25">
      <c r="A2" s="4"/>
      <c r="B2" s="4"/>
      <c r="C2" s="4"/>
      <c r="D2" s="4"/>
      <c r="E2" s="4"/>
      <c r="F2" s="4"/>
    </row>
    <row r="3" spans="1:11" x14ac:dyDescent="0.2">
      <c r="A3" s="172" t="s">
        <v>61</v>
      </c>
      <c r="B3" s="173"/>
    </row>
    <row r="4" spans="1:11" ht="13.5" thickBot="1" x14ac:dyDescent="0.25">
      <c r="A4" s="27" t="s">
        <v>62</v>
      </c>
      <c r="B4" s="28"/>
    </row>
    <row r="5" spans="1:11" ht="13.5" thickBot="1" x14ac:dyDescent="0.25">
      <c r="A5" s="61"/>
      <c r="B5" s="32"/>
      <c r="H5" s="167" t="s">
        <v>4</v>
      </c>
      <c r="I5" s="168"/>
    </row>
    <row r="6" spans="1:11" ht="6.6" customHeight="1" thickBot="1" x14ac:dyDescent="0.25">
      <c r="A6" s="30"/>
      <c r="B6" s="29"/>
      <c r="H6" s="24"/>
      <c r="I6" s="26"/>
    </row>
    <row r="7" spans="1:11" s="66" customFormat="1" ht="25.9" customHeight="1" thickBot="1" x14ac:dyDescent="0.25">
      <c r="A7" s="62" t="s">
        <v>0</v>
      </c>
      <c r="B7" s="63" t="s">
        <v>1</v>
      </c>
      <c r="C7" s="63" t="s">
        <v>2</v>
      </c>
      <c r="D7" s="63" t="s">
        <v>58</v>
      </c>
      <c r="E7" s="64" t="s">
        <v>70</v>
      </c>
      <c r="F7" s="65" t="s">
        <v>46</v>
      </c>
      <c r="H7" s="67" t="s">
        <v>5</v>
      </c>
      <c r="I7" s="68" t="s">
        <v>18</v>
      </c>
    </row>
    <row r="8" spans="1:11" x14ac:dyDescent="0.2">
      <c r="A8" s="45" t="s">
        <v>71</v>
      </c>
      <c r="B8" s="46" t="s">
        <v>72</v>
      </c>
      <c r="C8" s="45"/>
      <c r="D8" s="69">
        <v>175</v>
      </c>
      <c r="E8" s="56"/>
      <c r="F8" s="57"/>
      <c r="H8" s="51" t="s">
        <v>6</v>
      </c>
      <c r="I8" s="52" t="s">
        <v>19</v>
      </c>
      <c r="K8" s="70"/>
    </row>
    <row r="9" spans="1:11" ht="13.5" thickBot="1" x14ac:dyDescent="0.25">
      <c r="A9" s="2" t="s">
        <v>73</v>
      </c>
      <c r="B9" s="3" t="s">
        <v>74</v>
      </c>
      <c r="C9" s="45"/>
      <c r="D9" s="33">
        <v>275</v>
      </c>
      <c r="E9" s="58"/>
      <c r="F9" s="59"/>
      <c r="H9" s="53" t="s">
        <v>7</v>
      </c>
      <c r="I9" s="54" t="s">
        <v>20</v>
      </c>
    </row>
    <row r="10" spans="1:11" x14ac:dyDescent="0.2">
      <c r="A10" s="2" t="s">
        <v>75</v>
      </c>
      <c r="B10" s="3" t="s">
        <v>10</v>
      </c>
      <c r="C10" s="45"/>
      <c r="D10" s="33">
        <v>250</v>
      </c>
      <c r="E10" s="58"/>
      <c r="F10" s="59"/>
    </row>
    <row r="11" spans="1:11" x14ac:dyDescent="0.2">
      <c r="A11" s="2" t="s">
        <v>76</v>
      </c>
      <c r="B11" s="3" t="s">
        <v>77</v>
      </c>
      <c r="C11" s="45"/>
      <c r="D11" s="33">
        <v>65</v>
      </c>
      <c r="E11" s="58"/>
      <c r="F11" s="59"/>
    </row>
    <row r="12" spans="1:11" x14ac:dyDescent="0.2">
      <c r="A12" s="2" t="s">
        <v>78</v>
      </c>
      <c r="B12" s="3" t="s">
        <v>79</v>
      </c>
      <c r="C12" s="45"/>
      <c r="D12" s="33">
        <v>175</v>
      </c>
      <c r="E12" s="58"/>
      <c r="F12" s="59"/>
    </row>
    <row r="13" spans="1:11" x14ac:dyDescent="0.2">
      <c r="A13" s="9"/>
      <c r="B13" s="10"/>
      <c r="C13" s="45" t="str">
        <f>LEFT(A13,3)</f>
        <v/>
      </c>
      <c r="D13" s="33"/>
      <c r="E13" s="60"/>
      <c r="F13" s="59"/>
    </row>
  </sheetData>
  <sheetProtection selectLockedCells="1" autoFilter="0"/>
  <mergeCells count="3">
    <mergeCell ref="H5:I5"/>
    <mergeCell ref="A1:F1"/>
    <mergeCell ref="A3:B3"/>
  </mergeCells>
  <phoneticPr fontId="4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workbookViewId="0">
      <selection activeCell="I23" sqref="I23"/>
    </sheetView>
  </sheetViews>
  <sheetFormatPr defaultRowHeight="12.75" x14ac:dyDescent="0.2"/>
  <cols>
    <col min="1" max="1" width="15.5703125" bestFit="1" customWidth="1"/>
    <col min="2" max="2" width="9.5703125" bestFit="1" customWidth="1"/>
    <col min="3" max="3" width="13.5703125" bestFit="1" customWidth="1"/>
    <col min="5" max="5" width="11.5703125" style="72" bestFit="1" customWidth="1"/>
    <col min="7" max="7" width="8.85546875" style="36" customWidth="1"/>
    <col min="8" max="8" width="8.85546875" style="73" customWidth="1"/>
  </cols>
  <sheetData>
    <row r="1" spans="1:13" ht="18" x14ac:dyDescent="0.25">
      <c r="A1" s="185" t="s">
        <v>86</v>
      </c>
      <c r="B1" s="185"/>
      <c r="C1" s="185"/>
      <c r="D1" s="185"/>
      <c r="E1" s="185"/>
      <c r="F1" s="185"/>
      <c r="G1" s="185"/>
      <c r="H1" s="185"/>
      <c r="I1" s="185"/>
      <c r="J1" s="185"/>
    </row>
    <row r="3" spans="1:13" ht="13.5" thickBot="1" x14ac:dyDescent="0.25"/>
    <row r="4" spans="1:13" ht="13.5" thickBot="1" x14ac:dyDescent="0.25">
      <c r="A4" s="188" t="s">
        <v>80</v>
      </c>
      <c r="B4" s="189"/>
      <c r="C4" s="189"/>
      <c r="D4" s="189"/>
      <c r="E4" s="190"/>
      <c r="G4" s="186" t="s">
        <v>81</v>
      </c>
      <c r="H4" s="187"/>
    </row>
    <row r="5" spans="1:13" x14ac:dyDescent="0.2">
      <c r="A5" s="17" t="s">
        <v>1</v>
      </c>
      <c r="B5" s="18" t="s">
        <v>49</v>
      </c>
      <c r="C5" s="18" t="s">
        <v>51</v>
      </c>
      <c r="D5" s="74" t="s">
        <v>82</v>
      </c>
      <c r="E5" s="75" t="s">
        <v>83</v>
      </c>
      <c r="G5" s="76" t="s">
        <v>84</v>
      </c>
      <c r="H5" s="77" t="s">
        <v>82</v>
      </c>
    </row>
    <row r="6" spans="1:13" x14ac:dyDescent="0.2">
      <c r="A6" s="12" t="s">
        <v>8</v>
      </c>
      <c r="B6" s="33">
        <v>5</v>
      </c>
      <c r="C6" s="78">
        <v>3</v>
      </c>
      <c r="D6" s="79"/>
      <c r="E6" s="80">
        <f t="shared" ref="E6:E11" si="0">(B6*C6)*(1-D6)</f>
        <v>15</v>
      </c>
      <c r="G6" s="81">
        <v>0</v>
      </c>
      <c r="H6" s="82">
        <v>0</v>
      </c>
    </row>
    <row r="7" spans="1:13" x14ac:dyDescent="0.2">
      <c r="A7" s="12" t="s">
        <v>9</v>
      </c>
      <c r="B7" s="33">
        <v>5</v>
      </c>
      <c r="C7" s="78">
        <v>25</v>
      </c>
      <c r="D7" s="79"/>
      <c r="E7" s="80">
        <f t="shared" si="0"/>
        <v>125</v>
      </c>
      <c r="G7" s="81">
        <v>20</v>
      </c>
      <c r="H7" s="82">
        <v>0.05</v>
      </c>
    </row>
    <row r="8" spans="1:13" x14ac:dyDescent="0.2">
      <c r="A8" s="12" t="s">
        <v>10</v>
      </c>
      <c r="B8" s="33">
        <v>4</v>
      </c>
      <c r="C8" s="78">
        <v>33</v>
      </c>
      <c r="D8" s="79"/>
      <c r="E8" s="80">
        <f t="shared" si="0"/>
        <v>132</v>
      </c>
      <c r="G8" s="81">
        <v>40</v>
      </c>
      <c r="H8" s="82">
        <v>0.1</v>
      </c>
    </row>
    <row r="9" spans="1:13" ht="13.5" thickBot="1" x14ac:dyDescent="0.25">
      <c r="A9" s="12" t="s">
        <v>11</v>
      </c>
      <c r="B9" s="33">
        <v>5</v>
      </c>
      <c r="C9" s="78">
        <v>50</v>
      </c>
      <c r="D9" s="79"/>
      <c r="E9" s="80">
        <f t="shared" si="0"/>
        <v>250</v>
      </c>
      <c r="G9" s="83">
        <v>100</v>
      </c>
      <c r="H9" s="84">
        <v>0.2</v>
      </c>
    </row>
    <row r="10" spans="1:13" x14ac:dyDescent="0.2">
      <c r="A10" s="12" t="s">
        <v>44</v>
      </c>
      <c r="B10" s="33">
        <v>4.5</v>
      </c>
      <c r="C10" s="78">
        <v>2</v>
      </c>
      <c r="D10" s="79"/>
      <c r="E10" s="80">
        <f t="shared" si="0"/>
        <v>9</v>
      </c>
      <c r="G10" s="85"/>
      <c r="H10" s="86"/>
    </row>
    <row r="11" spans="1:13" x14ac:dyDescent="0.2">
      <c r="A11" s="12" t="s">
        <v>45</v>
      </c>
      <c r="B11" s="33">
        <v>4.5</v>
      </c>
      <c r="C11" s="78">
        <v>103</v>
      </c>
      <c r="D11" s="79"/>
      <c r="E11" s="80">
        <f t="shared" si="0"/>
        <v>463.5</v>
      </c>
      <c r="G11" s="85"/>
      <c r="H11" s="86"/>
    </row>
    <row r="12" spans="1:13" x14ac:dyDescent="0.2">
      <c r="A12" s="12"/>
      <c r="B12" s="33"/>
      <c r="C12" s="78"/>
      <c r="D12" s="79"/>
      <c r="E12" s="80"/>
      <c r="G12" s="85"/>
      <c r="H12" s="86"/>
    </row>
    <row r="13" spans="1:13" ht="13.5" thickBot="1" x14ac:dyDescent="0.25">
      <c r="A13" s="21" t="s">
        <v>48</v>
      </c>
      <c r="B13" s="34">
        <v>2.25</v>
      </c>
      <c r="C13" s="87">
        <v>200</v>
      </c>
      <c r="D13" s="88"/>
      <c r="E13" s="89">
        <f>(B13*C13)*(1-D13)</f>
        <v>450</v>
      </c>
      <c r="G13" s="85"/>
      <c r="H13" s="86"/>
    </row>
    <row r="14" spans="1:13" x14ac:dyDescent="0.2">
      <c r="H14" s="92"/>
      <c r="I14" s="90"/>
      <c r="J14" s="85"/>
      <c r="K14" s="85"/>
      <c r="L14" s="85"/>
      <c r="M14" s="85"/>
    </row>
    <row r="15" spans="1:13" x14ac:dyDescent="0.2">
      <c r="H15" s="92"/>
      <c r="I15" s="91"/>
      <c r="J15" s="86"/>
      <c r="K15" s="86"/>
      <c r="L15" s="86"/>
      <c r="M15" s="86"/>
    </row>
    <row r="17" spans="1:5" ht="13.5" thickBot="1" x14ac:dyDescent="0.25"/>
    <row r="18" spans="1:5" ht="13.5" thickBot="1" x14ac:dyDescent="0.25">
      <c r="A18" s="188" t="s">
        <v>85</v>
      </c>
      <c r="B18" s="189"/>
      <c r="C18" s="189"/>
      <c r="D18" s="189"/>
      <c r="E18" s="190"/>
    </row>
    <row r="19" spans="1:5" x14ac:dyDescent="0.2">
      <c r="A19" s="17" t="s">
        <v>1</v>
      </c>
      <c r="B19" s="18" t="s">
        <v>49</v>
      </c>
      <c r="C19" s="18" t="s">
        <v>51</v>
      </c>
      <c r="D19" s="74" t="s">
        <v>82</v>
      </c>
      <c r="E19" s="75" t="s">
        <v>83</v>
      </c>
    </row>
    <row r="20" spans="1:5" x14ac:dyDescent="0.2">
      <c r="A20" s="12" t="s">
        <v>8</v>
      </c>
      <c r="B20" s="33">
        <v>5</v>
      </c>
      <c r="C20" s="78">
        <v>50</v>
      </c>
      <c r="D20" s="79"/>
      <c r="E20" s="80">
        <f t="shared" ref="E20:E25" si="1">(B20*C20)*(1-D20)</f>
        <v>250</v>
      </c>
    </row>
    <row r="21" spans="1:5" x14ac:dyDescent="0.2">
      <c r="A21" s="12" t="s">
        <v>9</v>
      </c>
      <c r="B21" s="33">
        <v>5</v>
      </c>
      <c r="C21" s="78">
        <v>15</v>
      </c>
      <c r="D21" s="79"/>
      <c r="E21" s="80">
        <f t="shared" si="1"/>
        <v>75</v>
      </c>
    </row>
    <row r="22" spans="1:5" x14ac:dyDescent="0.2">
      <c r="A22" s="12" t="s">
        <v>10</v>
      </c>
      <c r="B22" s="33">
        <v>4</v>
      </c>
      <c r="C22" s="78">
        <v>150</v>
      </c>
      <c r="D22" s="79"/>
      <c r="E22" s="80">
        <f t="shared" si="1"/>
        <v>600</v>
      </c>
    </row>
    <row r="23" spans="1:5" x14ac:dyDescent="0.2">
      <c r="A23" s="12" t="s">
        <v>11</v>
      </c>
      <c r="B23" s="33">
        <v>5</v>
      </c>
      <c r="C23" s="78">
        <v>50</v>
      </c>
      <c r="D23" s="79"/>
      <c r="E23" s="80">
        <f t="shared" si="1"/>
        <v>250</v>
      </c>
    </row>
    <row r="24" spans="1:5" x14ac:dyDescent="0.2">
      <c r="A24" s="12" t="s">
        <v>44</v>
      </c>
      <c r="B24" s="33">
        <v>4.5</v>
      </c>
      <c r="C24" s="78">
        <v>100</v>
      </c>
      <c r="D24" s="79"/>
      <c r="E24" s="80">
        <f t="shared" si="1"/>
        <v>450</v>
      </c>
    </row>
    <row r="25" spans="1:5" x14ac:dyDescent="0.2">
      <c r="A25" s="12" t="s">
        <v>45</v>
      </c>
      <c r="B25" s="33">
        <v>4.5</v>
      </c>
      <c r="C25" s="78">
        <v>50</v>
      </c>
      <c r="D25" s="79"/>
      <c r="E25" s="80">
        <f t="shared" si="1"/>
        <v>225</v>
      </c>
    </row>
    <row r="26" spans="1:5" x14ac:dyDescent="0.2">
      <c r="A26" s="12"/>
      <c r="B26" s="33"/>
      <c r="C26" s="78"/>
      <c r="D26" s="79"/>
      <c r="E26" s="80"/>
    </row>
    <row r="27" spans="1:5" ht="13.5" thickBot="1" x14ac:dyDescent="0.25">
      <c r="A27" s="21" t="s">
        <v>48</v>
      </c>
      <c r="B27" s="34">
        <v>2.25</v>
      </c>
      <c r="C27" s="87">
        <v>300</v>
      </c>
      <c r="D27" s="88"/>
      <c r="E27" s="89">
        <f>(B27*C27)*(1-D27)</f>
        <v>675</v>
      </c>
    </row>
  </sheetData>
  <mergeCells count="4">
    <mergeCell ref="A1:J1"/>
    <mergeCell ref="G4:H4"/>
    <mergeCell ref="A4:E4"/>
    <mergeCell ref="A18:E18"/>
  </mergeCells>
  <phoneticPr fontId="4" type="noConversion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I12" sqref="I12"/>
    </sheetView>
  </sheetViews>
  <sheetFormatPr defaultRowHeight="12.75" x14ac:dyDescent="0.2"/>
  <cols>
    <col min="1" max="1" width="9.140625" bestFit="1" customWidth="1"/>
    <col min="3" max="3" width="11.7109375" bestFit="1" customWidth="1"/>
    <col min="4" max="4" width="10.42578125" bestFit="1" customWidth="1"/>
    <col min="6" max="6" width="11.7109375" bestFit="1" customWidth="1"/>
    <col min="7" max="7" width="11.42578125" bestFit="1" customWidth="1"/>
  </cols>
  <sheetData>
    <row r="1" spans="1:7" ht="15.75" x14ac:dyDescent="0.25">
      <c r="A1" s="191" t="s">
        <v>90</v>
      </c>
      <c r="B1" s="191"/>
      <c r="C1" s="191"/>
      <c r="D1" s="191"/>
      <c r="E1" s="191"/>
      <c r="F1" s="191"/>
      <c r="G1" s="191"/>
    </row>
    <row r="2" spans="1:7" ht="13.5" thickBot="1" x14ac:dyDescent="0.25"/>
    <row r="3" spans="1:7" x14ac:dyDescent="0.2">
      <c r="A3" s="103" t="s">
        <v>91</v>
      </c>
      <c r="B3" s="104" t="s">
        <v>92</v>
      </c>
      <c r="C3" s="104" t="s">
        <v>93</v>
      </c>
      <c r="D3" s="105" t="s">
        <v>94</v>
      </c>
      <c r="F3" s="192" t="s">
        <v>95</v>
      </c>
      <c r="G3" s="193"/>
    </row>
    <row r="4" spans="1:7" x14ac:dyDescent="0.2">
      <c r="A4" s="97">
        <v>42339</v>
      </c>
      <c r="B4" s="2">
        <v>22059</v>
      </c>
      <c r="C4" s="2" t="s">
        <v>96</v>
      </c>
      <c r="D4" s="98">
        <v>2456.4299999999998</v>
      </c>
      <c r="F4" s="106" t="s">
        <v>96</v>
      </c>
      <c r="G4" s="98"/>
    </row>
    <row r="5" spans="1:7" x14ac:dyDescent="0.2">
      <c r="A5" s="97">
        <v>42340</v>
      </c>
      <c r="B5" s="2">
        <v>22060</v>
      </c>
      <c r="C5" s="2" t="s">
        <v>97</v>
      </c>
      <c r="D5" s="98">
        <v>1476.43</v>
      </c>
      <c r="F5" s="106" t="s">
        <v>97</v>
      </c>
      <c r="G5" s="98"/>
    </row>
    <row r="6" spans="1:7" ht="13.5" thickBot="1" x14ac:dyDescent="0.25">
      <c r="A6" s="97">
        <v>42342</v>
      </c>
      <c r="B6" s="2">
        <v>22061</v>
      </c>
      <c r="C6" s="2" t="s">
        <v>97</v>
      </c>
      <c r="D6" s="98">
        <v>698.99</v>
      </c>
      <c r="F6" s="107" t="s">
        <v>98</v>
      </c>
      <c r="G6" s="102"/>
    </row>
    <row r="7" spans="1:7" x14ac:dyDescent="0.2">
      <c r="A7" s="97">
        <v>42342</v>
      </c>
      <c r="B7" s="2">
        <v>22062</v>
      </c>
      <c r="C7" s="2" t="s">
        <v>98</v>
      </c>
      <c r="D7" s="98">
        <v>554.12</v>
      </c>
    </row>
    <row r="8" spans="1:7" x14ac:dyDescent="0.2">
      <c r="A8" s="97">
        <v>42344</v>
      </c>
      <c r="B8" s="2">
        <v>22063</v>
      </c>
      <c r="C8" s="2" t="s">
        <v>98</v>
      </c>
      <c r="D8" s="98">
        <v>456</v>
      </c>
      <c r="F8" s="99"/>
    </row>
    <row r="9" spans="1:7" x14ac:dyDescent="0.2">
      <c r="A9" s="97">
        <v>42345</v>
      </c>
      <c r="B9" s="2">
        <v>22064</v>
      </c>
      <c r="C9" s="2" t="s">
        <v>96</v>
      </c>
      <c r="D9" s="98">
        <v>897.75</v>
      </c>
    </row>
    <row r="10" spans="1:7" x14ac:dyDescent="0.2">
      <c r="A10" s="97">
        <v>42346</v>
      </c>
      <c r="B10" s="2">
        <v>22065</v>
      </c>
      <c r="C10" s="2" t="s">
        <v>97</v>
      </c>
      <c r="D10" s="98">
        <v>3301.21</v>
      </c>
    </row>
    <row r="11" spans="1:7" x14ac:dyDescent="0.2">
      <c r="A11" s="97">
        <v>42347</v>
      </c>
      <c r="B11" s="2">
        <v>22066</v>
      </c>
      <c r="C11" s="2" t="s">
        <v>96</v>
      </c>
      <c r="D11" s="98">
        <v>1875</v>
      </c>
    </row>
    <row r="12" spans="1:7" x14ac:dyDescent="0.2">
      <c r="A12" s="97">
        <v>42348</v>
      </c>
      <c r="B12" s="2">
        <v>22067</v>
      </c>
      <c r="C12" s="2" t="s">
        <v>98</v>
      </c>
      <c r="D12" s="98">
        <v>345.22</v>
      </c>
    </row>
    <row r="13" spans="1:7" x14ac:dyDescent="0.2">
      <c r="A13" s="97">
        <v>42349</v>
      </c>
      <c r="B13" s="2">
        <v>22068</v>
      </c>
      <c r="C13" s="2" t="s">
        <v>98</v>
      </c>
      <c r="D13" s="98">
        <v>2567.4299999999998</v>
      </c>
    </row>
    <row r="14" spans="1:7" x14ac:dyDescent="0.2">
      <c r="A14" s="97">
        <v>42349</v>
      </c>
      <c r="B14" s="2">
        <v>22069</v>
      </c>
      <c r="C14" s="2" t="s">
        <v>96</v>
      </c>
      <c r="D14" s="98">
        <v>1297.33</v>
      </c>
    </row>
    <row r="15" spans="1:7" x14ac:dyDescent="0.2">
      <c r="A15" s="97">
        <v>42351</v>
      </c>
      <c r="B15" s="2">
        <v>22070</v>
      </c>
      <c r="C15" s="2" t="s">
        <v>96</v>
      </c>
      <c r="D15" s="98">
        <v>1573.98</v>
      </c>
    </row>
    <row r="16" spans="1:7" x14ac:dyDescent="0.2">
      <c r="A16" s="97">
        <v>42352</v>
      </c>
      <c r="B16" s="2">
        <v>22071</v>
      </c>
      <c r="C16" s="2" t="s">
        <v>98</v>
      </c>
      <c r="D16" s="98">
        <v>457.21</v>
      </c>
    </row>
    <row r="17" spans="1:4" x14ac:dyDescent="0.2">
      <c r="A17" s="97">
        <v>42353</v>
      </c>
      <c r="B17" s="2">
        <v>22072</v>
      </c>
      <c r="C17" s="2" t="s">
        <v>97</v>
      </c>
      <c r="D17" s="98">
        <v>1897.75</v>
      </c>
    </row>
    <row r="18" spans="1:4" x14ac:dyDescent="0.2">
      <c r="A18" s="97">
        <v>42355</v>
      </c>
      <c r="B18" s="2">
        <v>22073</v>
      </c>
      <c r="C18" s="2" t="s">
        <v>97</v>
      </c>
      <c r="D18" s="98">
        <v>2301.21</v>
      </c>
    </row>
    <row r="19" spans="1:4" x14ac:dyDescent="0.2">
      <c r="A19" s="97">
        <v>42356</v>
      </c>
      <c r="B19" s="2">
        <v>22074</v>
      </c>
      <c r="C19" s="2" t="s">
        <v>97</v>
      </c>
      <c r="D19" s="98">
        <v>534.78</v>
      </c>
    </row>
    <row r="20" spans="1:4" x14ac:dyDescent="0.2">
      <c r="A20" s="97">
        <v>42357</v>
      </c>
      <c r="B20" s="2">
        <v>22075</v>
      </c>
      <c r="C20" s="2" t="s">
        <v>96</v>
      </c>
      <c r="D20" s="98">
        <v>2476.4299999999998</v>
      </c>
    </row>
    <row r="21" spans="1:4" x14ac:dyDescent="0.2">
      <c r="A21" s="97">
        <v>42358</v>
      </c>
      <c r="B21" s="2">
        <v>22076</v>
      </c>
      <c r="C21" s="2" t="s">
        <v>98</v>
      </c>
      <c r="D21" s="98">
        <v>18.989999999999998</v>
      </c>
    </row>
    <row r="22" spans="1:4" x14ac:dyDescent="0.2">
      <c r="A22" s="97">
        <v>42358</v>
      </c>
      <c r="B22" s="2">
        <v>22077</v>
      </c>
      <c r="C22" s="2" t="s">
        <v>98</v>
      </c>
      <c r="D22" s="98">
        <v>1554.12</v>
      </c>
    </row>
    <row r="23" spans="1:4" x14ac:dyDescent="0.2">
      <c r="A23" s="97">
        <v>42360</v>
      </c>
      <c r="B23" s="2">
        <v>22078</v>
      </c>
      <c r="C23" s="2" t="s">
        <v>97</v>
      </c>
      <c r="D23" s="98">
        <v>156.47</v>
      </c>
    </row>
    <row r="24" spans="1:4" x14ac:dyDescent="0.2">
      <c r="A24" s="97">
        <v>42361</v>
      </c>
      <c r="B24" s="2">
        <v>22079</v>
      </c>
      <c r="C24" s="2" t="s">
        <v>96</v>
      </c>
      <c r="D24" s="98">
        <v>1346.43</v>
      </c>
    </row>
    <row r="25" spans="1:4" x14ac:dyDescent="0.2">
      <c r="A25" s="97">
        <v>42365</v>
      </c>
      <c r="B25" s="2">
        <v>22080</v>
      </c>
      <c r="C25" s="2" t="s">
        <v>98</v>
      </c>
      <c r="D25" s="98">
        <v>298.99</v>
      </c>
    </row>
    <row r="26" spans="1:4" x14ac:dyDescent="0.2">
      <c r="A26" s="97">
        <v>42366</v>
      </c>
      <c r="B26" s="2">
        <v>22081</v>
      </c>
      <c r="C26" s="2" t="s">
        <v>96</v>
      </c>
      <c r="D26" s="98">
        <v>354.12</v>
      </c>
    </row>
    <row r="27" spans="1:4" x14ac:dyDescent="0.2">
      <c r="A27" s="97">
        <v>42367</v>
      </c>
      <c r="B27" s="2">
        <v>22082</v>
      </c>
      <c r="C27" s="2" t="s">
        <v>97</v>
      </c>
      <c r="D27" s="98">
        <v>2456</v>
      </c>
    </row>
    <row r="28" spans="1:4" ht="13.5" thickBot="1" x14ac:dyDescent="0.25">
      <c r="A28" s="100">
        <v>42368</v>
      </c>
      <c r="B28" s="101">
        <v>22083</v>
      </c>
      <c r="C28" s="101" t="s">
        <v>98</v>
      </c>
      <c r="D28" s="102">
        <v>777.75</v>
      </c>
    </row>
  </sheetData>
  <mergeCells count="2">
    <mergeCell ref="A1:G1"/>
    <mergeCell ref="F3:G3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A2" sqref="A2"/>
    </sheetView>
  </sheetViews>
  <sheetFormatPr defaultRowHeight="12.75" x14ac:dyDescent="0.2"/>
  <cols>
    <col min="1" max="3" width="10.7109375" customWidth="1"/>
    <col min="4" max="4" width="12" bestFit="1" customWidth="1"/>
    <col min="5" max="8" width="10.7109375" customWidth="1"/>
  </cols>
  <sheetData>
    <row r="1" spans="1:8" ht="15.75" x14ac:dyDescent="0.25">
      <c r="A1" s="191" t="s">
        <v>112</v>
      </c>
      <c r="B1" s="191"/>
      <c r="C1" s="191"/>
      <c r="D1" s="191"/>
      <c r="E1" s="191"/>
      <c r="F1" s="191"/>
      <c r="G1" s="191"/>
      <c r="H1" s="191"/>
    </row>
    <row r="4" spans="1:8" x14ac:dyDescent="0.2">
      <c r="A4" s="194" t="s">
        <v>99</v>
      </c>
      <c r="B4" s="194"/>
      <c r="C4" s="108">
        <v>42747</v>
      </c>
    </row>
    <row r="5" spans="1:8" x14ac:dyDescent="0.2">
      <c r="A5" s="194" t="s">
        <v>100</v>
      </c>
      <c r="B5" s="194"/>
      <c r="C5" s="108">
        <v>43040</v>
      </c>
    </row>
    <row r="6" spans="1:8" x14ac:dyDescent="0.2">
      <c r="A6" s="194" t="s">
        <v>101</v>
      </c>
      <c r="B6" s="194"/>
      <c r="C6" s="109"/>
    </row>
    <row r="7" spans="1:8" x14ac:dyDescent="0.2">
      <c r="A7" s="194" t="s">
        <v>102</v>
      </c>
      <c r="B7" s="194"/>
      <c r="C7" s="2"/>
    </row>
    <row r="8" spans="1:8" x14ac:dyDescent="0.2">
      <c r="A8" s="194" t="s">
        <v>103</v>
      </c>
      <c r="B8" s="194"/>
      <c r="C8" s="2"/>
    </row>
    <row r="10" spans="1:8" x14ac:dyDescent="0.2">
      <c r="A10" s="195" t="s">
        <v>111</v>
      </c>
      <c r="B10" s="195"/>
      <c r="C10" s="35" t="s">
        <v>91</v>
      </c>
      <c r="D10" s="35" t="s">
        <v>104</v>
      </c>
    </row>
    <row r="11" spans="1:8" x14ac:dyDescent="0.2">
      <c r="A11" s="194" t="s">
        <v>105</v>
      </c>
      <c r="B11" s="194"/>
      <c r="C11" s="108">
        <v>42736</v>
      </c>
      <c r="D11" s="2"/>
    </row>
    <row r="12" spans="1:8" x14ac:dyDescent="0.2">
      <c r="A12" s="194" t="s">
        <v>106</v>
      </c>
      <c r="B12" s="194"/>
      <c r="C12" s="108">
        <v>42885</v>
      </c>
      <c r="D12" s="2"/>
    </row>
    <row r="13" spans="1:8" x14ac:dyDescent="0.2">
      <c r="A13" s="194" t="s">
        <v>107</v>
      </c>
      <c r="B13" s="194"/>
      <c r="C13" s="108">
        <v>42920</v>
      </c>
      <c r="D13" s="2"/>
    </row>
    <row r="14" spans="1:8" x14ac:dyDescent="0.2">
      <c r="A14" s="194" t="s">
        <v>108</v>
      </c>
      <c r="B14" s="194"/>
      <c r="C14" s="108">
        <v>42983</v>
      </c>
      <c r="D14" s="2"/>
    </row>
    <row r="15" spans="1:8" x14ac:dyDescent="0.2">
      <c r="A15" s="194" t="s">
        <v>109</v>
      </c>
      <c r="B15" s="194"/>
      <c r="C15" s="108">
        <v>43063</v>
      </c>
      <c r="D15" s="2"/>
    </row>
    <row r="16" spans="1:8" x14ac:dyDescent="0.2">
      <c r="A16" s="194" t="s">
        <v>110</v>
      </c>
      <c r="B16" s="194"/>
      <c r="C16" s="108">
        <v>43094</v>
      </c>
      <c r="D16" s="2"/>
    </row>
  </sheetData>
  <mergeCells count="13">
    <mergeCell ref="A8:B8"/>
    <mergeCell ref="A1:H1"/>
    <mergeCell ref="A4:B4"/>
    <mergeCell ref="A5:B5"/>
    <mergeCell ref="A6:B6"/>
    <mergeCell ref="A7:B7"/>
    <mergeCell ref="A16:B16"/>
    <mergeCell ref="A10:B10"/>
    <mergeCell ref="A11:B11"/>
    <mergeCell ref="A12:B12"/>
    <mergeCell ref="A13:B13"/>
    <mergeCell ref="A14:B14"/>
    <mergeCell ref="A15:B1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O30"/>
  <sheetViews>
    <sheetView showGridLines="0" workbookViewId="0">
      <selection activeCell="O5" sqref="O5:O9"/>
    </sheetView>
  </sheetViews>
  <sheetFormatPr defaultRowHeight="15" x14ac:dyDescent="0.25"/>
  <cols>
    <col min="1" max="1" width="9.140625" style="111"/>
    <col min="2" max="2" width="15.5703125" style="111" bestFit="1" customWidth="1"/>
    <col min="3" max="3" width="12.7109375" style="111" customWidth="1"/>
    <col min="4" max="4" width="14.28515625" style="111" customWidth="1"/>
    <col min="5" max="5" width="11.28515625" style="111" customWidth="1"/>
    <col min="6" max="7" width="10.28515625" style="111" customWidth="1"/>
    <col min="8" max="10" width="9.140625" style="111"/>
    <col min="11" max="11" width="12.28515625" style="111" customWidth="1"/>
    <col min="12" max="12" width="12" style="111" customWidth="1"/>
    <col min="13" max="14" width="9.140625" style="111"/>
    <col min="15" max="15" width="15.28515625" style="111" bestFit="1" customWidth="1"/>
    <col min="16" max="16384" width="9.140625" style="111"/>
  </cols>
  <sheetData>
    <row r="1" spans="2:15" x14ac:dyDescent="0.25">
      <c r="B1" s="110" t="s">
        <v>69</v>
      </c>
    </row>
    <row r="2" spans="2:15" ht="15.75" thickBot="1" x14ac:dyDescent="0.3">
      <c r="C2" s="110"/>
      <c r="D2" s="110"/>
      <c r="E2" s="110"/>
      <c r="F2" s="110"/>
      <c r="G2" s="110"/>
      <c r="H2" s="110"/>
    </row>
    <row r="3" spans="2:15" ht="15.75" thickBot="1" x14ac:dyDescent="0.3">
      <c r="B3" s="196" t="s">
        <v>66</v>
      </c>
      <c r="C3" s="197"/>
      <c r="D3" s="198"/>
      <c r="F3" s="199" t="s">
        <v>55</v>
      </c>
      <c r="G3" s="200"/>
      <c r="H3" s="201"/>
    </row>
    <row r="4" spans="2:15" x14ac:dyDescent="0.25">
      <c r="B4" s="112" t="s">
        <v>1</v>
      </c>
      <c r="C4" s="113" t="s">
        <v>49</v>
      </c>
      <c r="D4" s="114" t="s">
        <v>51</v>
      </c>
      <c r="F4" s="112" t="s">
        <v>63</v>
      </c>
      <c r="G4" s="113" t="s">
        <v>64</v>
      </c>
      <c r="H4" s="114" t="s">
        <v>65</v>
      </c>
      <c r="I4" s="115"/>
      <c r="J4" s="115"/>
      <c r="K4" s="115"/>
    </row>
    <row r="5" spans="2:15" x14ac:dyDescent="0.25">
      <c r="B5" s="116" t="s">
        <v>8</v>
      </c>
      <c r="C5" s="117">
        <v>5</v>
      </c>
      <c r="D5" s="118">
        <f t="shared" ref="D5:D10" si="0">SUM(F5:H5)</f>
        <v>6012</v>
      </c>
      <c r="F5" s="116">
        <v>1235</v>
      </c>
      <c r="G5" s="119">
        <v>2242</v>
      </c>
      <c r="H5" s="120">
        <v>2535</v>
      </c>
    </row>
    <row r="6" spans="2:15" x14ac:dyDescent="0.25">
      <c r="B6" s="116" t="s">
        <v>9</v>
      </c>
      <c r="C6" s="117">
        <v>5</v>
      </c>
      <c r="D6" s="118">
        <f t="shared" si="0"/>
        <v>2920</v>
      </c>
      <c r="F6" s="116">
        <v>921</v>
      </c>
      <c r="G6" s="119">
        <v>955</v>
      </c>
      <c r="H6" s="120">
        <v>1044</v>
      </c>
      <c r="O6" s="121"/>
    </row>
    <row r="7" spans="2:15" x14ac:dyDescent="0.25">
      <c r="B7" s="116" t="s">
        <v>10</v>
      </c>
      <c r="C7" s="117">
        <v>4</v>
      </c>
      <c r="D7" s="118">
        <f t="shared" si="0"/>
        <v>4942</v>
      </c>
      <c r="F7" s="116">
        <v>932</v>
      </c>
      <c r="G7" s="119">
        <v>1134</v>
      </c>
      <c r="H7" s="120">
        <v>2876</v>
      </c>
      <c r="O7" s="122"/>
    </row>
    <row r="8" spans="2:15" x14ac:dyDescent="0.25">
      <c r="B8" s="116" t="s">
        <v>11</v>
      </c>
      <c r="C8" s="117">
        <v>5</v>
      </c>
      <c r="D8" s="118">
        <f t="shared" si="0"/>
        <v>3493</v>
      </c>
      <c r="F8" s="116">
        <v>1090</v>
      </c>
      <c r="G8" s="119">
        <v>1014</v>
      </c>
      <c r="H8" s="120">
        <v>1389</v>
      </c>
    </row>
    <row r="9" spans="2:15" x14ac:dyDescent="0.25">
      <c r="B9" s="116" t="s">
        <v>44</v>
      </c>
      <c r="C9" s="117">
        <v>4.5</v>
      </c>
      <c r="D9" s="118">
        <f t="shared" si="0"/>
        <v>4109</v>
      </c>
      <c r="F9" s="116">
        <v>967</v>
      </c>
      <c r="G9" s="119">
        <v>1409</v>
      </c>
      <c r="H9" s="120">
        <v>1733</v>
      </c>
      <c r="O9" s="123"/>
    </row>
    <row r="10" spans="2:15" ht="15.75" thickBot="1" x14ac:dyDescent="0.3">
      <c r="B10" s="124" t="s">
        <v>45</v>
      </c>
      <c r="C10" s="125">
        <v>4.5</v>
      </c>
      <c r="D10" s="126">
        <f t="shared" si="0"/>
        <v>3203</v>
      </c>
      <c r="F10" s="124">
        <v>871</v>
      </c>
      <c r="G10" s="127">
        <v>855</v>
      </c>
      <c r="H10" s="128">
        <v>1477</v>
      </c>
    </row>
    <row r="12" spans="2:15" ht="26.25" x14ac:dyDescent="0.25">
      <c r="B12" s="129" t="s">
        <v>56</v>
      </c>
      <c r="C12" s="130">
        <f t="array" ref="C12">SUM(C5:C10*D5:D10)</f>
        <v>114797</v>
      </c>
      <c r="E12" s="131" t="s">
        <v>57</v>
      </c>
      <c r="F12" s="115">
        <f>SUM(Q2April)</f>
        <v>6016</v>
      </c>
      <c r="G12" s="115">
        <f>SUM(Q2May)</f>
        <v>7609</v>
      </c>
      <c r="H12" s="115">
        <f>SUM(Q2June)</f>
        <v>11054</v>
      </c>
    </row>
    <row r="14" spans="2:15" ht="15.75" thickBot="1" x14ac:dyDescent="0.3"/>
    <row r="15" spans="2:15" ht="15.75" thickBot="1" x14ac:dyDescent="0.3">
      <c r="B15" s="115"/>
      <c r="K15" s="202" t="s">
        <v>87</v>
      </c>
      <c r="L15" s="203"/>
    </row>
    <row r="16" spans="2:15" ht="15.75" thickBot="1" x14ac:dyDescent="0.3">
      <c r="B16" s="112" t="s">
        <v>1</v>
      </c>
      <c r="C16" s="116" t="s">
        <v>8</v>
      </c>
      <c r="D16" s="116" t="s">
        <v>9</v>
      </c>
      <c r="E16" s="116" t="s">
        <v>10</v>
      </c>
      <c r="F16" s="116" t="s">
        <v>11</v>
      </c>
      <c r="G16" s="116" t="s">
        <v>44</v>
      </c>
      <c r="H16" s="124" t="s">
        <v>45</v>
      </c>
      <c r="K16" s="132" t="s">
        <v>88</v>
      </c>
      <c r="L16" s="133" t="s">
        <v>54</v>
      </c>
    </row>
    <row r="17" spans="2:12" ht="15.75" thickBot="1" x14ac:dyDescent="0.3">
      <c r="B17" s="112" t="s">
        <v>63</v>
      </c>
      <c r="C17" s="116">
        <v>1235</v>
      </c>
      <c r="D17" s="116">
        <v>921</v>
      </c>
      <c r="E17" s="116">
        <v>932</v>
      </c>
      <c r="F17" s="116">
        <v>1090</v>
      </c>
      <c r="G17" s="116">
        <v>967</v>
      </c>
      <c r="H17" s="124">
        <v>871</v>
      </c>
      <c r="K17" s="134" t="s">
        <v>89</v>
      </c>
      <c r="L17" s="135">
        <f>HLOOKUP(L16,C23:H30,8,0)</f>
        <v>9956</v>
      </c>
    </row>
    <row r="18" spans="2:12" ht="15.75" thickBot="1" x14ac:dyDescent="0.3">
      <c r="B18" s="113" t="s">
        <v>64</v>
      </c>
      <c r="C18" s="119">
        <v>2242</v>
      </c>
      <c r="D18" s="119">
        <v>955</v>
      </c>
      <c r="E18" s="119">
        <v>1134</v>
      </c>
      <c r="F18" s="119">
        <v>1014</v>
      </c>
      <c r="G18" s="119">
        <v>1409</v>
      </c>
      <c r="H18" s="127">
        <v>855</v>
      </c>
    </row>
    <row r="19" spans="2:12" ht="15.75" thickBot="1" x14ac:dyDescent="0.3">
      <c r="B19" s="114" t="s">
        <v>65</v>
      </c>
      <c r="C19" s="120">
        <v>2535</v>
      </c>
      <c r="D19" s="120">
        <v>1044</v>
      </c>
      <c r="E19" s="120">
        <v>2876</v>
      </c>
      <c r="F19" s="120">
        <v>1389</v>
      </c>
      <c r="G19" s="120">
        <v>1733</v>
      </c>
      <c r="H19" s="128">
        <v>1477</v>
      </c>
    </row>
    <row r="21" spans="2:12" ht="15.75" thickBot="1" x14ac:dyDescent="0.3"/>
    <row r="22" spans="2:12" x14ac:dyDescent="0.25">
      <c r="B22" s="204" t="s">
        <v>67</v>
      </c>
      <c r="C22" s="205"/>
      <c r="D22" s="205"/>
      <c r="E22" s="205"/>
      <c r="F22" s="205"/>
      <c r="G22" s="205"/>
      <c r="H22" s="206"/>
    </row>
    <row r="23" spans="2:12" s="139" customFormat="1" x14ac:dyDescent="0.25">
      <c r="B23" s="136" t="s">
        <v>1</v>
      </c>
      <c r="C23" s="137" t="s">
        <v>52</v>
      </c>
      <c r="D23" s="137" t="s">
        <v>53</v>
      </c>
      <c r="E23" s="137" t="s">
        <v>54</v>
      </c>
      <c r="F23" s="137" t="s">
        <v>63</v>
      </c>
      <c r="G23" s="137" t="s">
        <v>64</v>
      </c>
      <c r="H23" s="138" t="s">
        <v>65</v>
      </c>
    </row>
    <row r="24" spans="2:12" x14ac:dyDescent="0.25">
      <c r="B24" s="116" t="s">
        <v>8</v>
      </c>
      <c r="C24" s="119">
        <f>'[1]Q1 Sales'!E4</f>
        <v>2152</v>
      </c>
      <c r="D24" s="119">
        <f>'[1]Q1 Sales'!F4</f>
        <v>1543</v>
      </c>
      <c r="E24" s="119">
        <f>'[1]Q1 Sales'!G4</f>
        <v>2390</v>
      </c>
      <c r="F24" s="119">
        <f t="shared" ref="F24:F29" si="1">G5</f>
        <v>2242</v>
      </c>
      <c r="G24" s="119">
        <f t="shared" ref="G24:G29" si="2">F5</f>
        <v>1235</v>
      </c>
      <c r="H24" s="120">
        <f t="shared" ref="H24:H29" si="3">H5</f>
        <v>2535</v>
      </c>
    </row>
    <row r="25" spans="2:12" x14ac:dyDescent="0.25">
      <c r="B25" s="116" t="s">
        <v>9</v>
      </c>
      <c r="C25" s="119">
        <f>'[1]Q1 Sales'!E5</f>
        <v>876</v>
      </c>
      <c r="D25" s="119">
        <f>'[1]Q1 Sales'!F5</f>
        <v>921</v>
      </c>
      <c r="E25" s="119">
        <f>'[1]Q1 Sales'!G5</f>
        <v>798</v>
      </c>
      <c r="F25" s="119">
        <f t="shared" si="1"/>
        <v>955</v>
      </c>
      <c r="G25" s="119">
        <f t="shared" si="2"/>
        <v>921</v>
      </c>
      <c r="H25" s="120">
        <f t="shared" si="3"/>
        <v>1044</v>
      </c>
    </row>
    <row r="26" spans="2:12" x14ac:dyDescent="0.25">
      <c r="B26" s="116" t="s">
        <v>10</v>
      </c>
      <c r="C26" s="119">
        <f>'[1]Q1 Sales'!E6</f>
        <v>1222</v>
      </c>
      <c r="D26" s="119">
        <f>'[1]Q1 Sales'!F6</f>
        <v>890</v>
      </c>
      <c r="E26" s="119">
        <f>'[1]Q1 Sales'!G6</f>
        <v>2501</v>
      </c>
      <c r="F26" s="119">
        <f t="shared" si="1"/>
        <v>1134</v>
      </c>
      <c r="G26" s="119">
        <f t="shared" si="2"/>
        <v>932</v>
      </c>
      <c r="H26" s="120">
        <f t="shared" si="3"/>
        <v>2876</v>
      </c>
    </row>
    <row r="27" spans="2:12" x14ac:dyDescent="0.25">
      <c r="B27" s="116" t="s">
        <v>11</v>
      </c>
      <c r="C27" s="119">
        <f>'[1]Q1 Sales'!E7</f>
        <v>934</v>
      </c>
      <c r="D27" s="119">
        <f>'[1]Q1 Sales'!F7</f>
        <v>1197</v>
      </c>
      <c r="E27" s="119">
        <f>'[1]Q1 Sales'!G7</f>
        <v>1443</v>
      </c>
      <c r="F27" s="119">
        <f t="shared" si="1"/>
        <v>1014</v>
      </c>
      <c r="G27" s="119">
        <f t="shared" si="2"/>
        <v>1090</v>
      </c>
      <c r="H27" s="120">
        <f t="shared" si="3"/>
        <v>1389</v>
      </c>
    </row>
    <row r="28" spans="2:12" x14ac:dyDescent="0.25">
      <c r="B28" s="116" t="s">
        <v>44</v>
      </c>
      <c r="C28" s="119">
        <f>'[1]Q1 Sales'!E8</f>
        <v>1011</v>
      </c>
      <c r="D28" s="119">
        <f>'[1]Q1 Sales'!F8</f>
        <v>1290</v>
      </c>
      <c r="E28" s="119">
        <f>'[1]Q1 Sales'!G8</f>
        <v>1503</v>
      </c>
      <c r="F28" s="119">
        <f t="shared" si="1"/>
        <v>1409</v>
      </c>
      <c r="G28" s="119">
        <f t="shared" si="2"/>
        <v>967</v>
      </c>
      <c r="H28" s="120">
        <f t="shared" si="3"/>
        <v>1733</v>
      </c>
    </row>
    <row r="29" spans="2:12" x14ac:dyDescent="0.25">
      <c r="B29" s="116" t="s">
        <v>45</v>
      </c>
      <c r="C29" s="119">
        <f>'[1]Q1 Sales'!E9</f>
        <v>756</v>
      </c>
      <c r="D29" s="119">
        <f>'[1]Q1 Sales'!F9</f>
        <v>992</v>
      </c>
      <c r="E29" s="119">
        <f>'[1]Q1 Sales'!G9</f>
        <v>1321</v>
      </c>
      <c r="F29" s="119">
        <f t="shared" si="1"/>
        <v>855</v>
      </c>
      <c r="G29" s="119">
        <f t="shared" si="2"/>
        <v>871</v>
      </c>
      <c r="H29" s="120">
        <f t="shared" si="3"/>
        <v>1477</v>
      </c>
    </row>
    <row r="30" spans="2:12" ht="30.75" thickBot="1" x14ac:dyDescent="0.3">
      <c r="B30" s="140" t="s">
        <v>68</v>
      </c>
      <c r="C30" s="141">
        <f>'[1]Q1 Sales'!E11</f>
        <v>6951</v>
      </c>
      <c r="D30" s="141">
        <f>'[1]Q1 Sales'!F11</f>
        <v>6833</v>
      </c>
      <c r="E30" s="141">
        <f>'[1]Q1 Sales'!G11</f>
        <v>9956</v>
      </c>
      <c r="F30" s="142">
        <f>F12</f>
        <v>6016</v>
      </c>
      <c r="G30" s="142">
        <f>G12</f>
        <v>7609</v>
      </c>
      <c r="H30" s="142">
        <f>H12</f>
        <v>11054</v>
      </c>
    </row>
  </sheetData>
  <mergeCells count="4">
    <mergeCell ref="B3:D3"/>
    <mergeCell ref="F3:H3"/>
    <mergeCell ref="K15:L15"/>
    <mergeCell ref="B22:H22"/>
  </mergeCells>
  <dataValidations count="1">
    <dataValidation type="list" allowBlank="1" showInputMessage="1" showErrorMessage="1" sqref="L16">
      <formula1>$C$23:$H$23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C000"/>
  </sheetPr>
  <dimension ref="B1:L30"/>
  <sheetViews>
    <sheetView workbookViewId="0">
      <selection activeCell="M20" sqref="M20"/>
    </sheetView>
  </sheetViews>
  <sheetFormatPr defaultRowHeight="15" x14ac:dyDescent="0.25"/>
  <cols>
    <col min="1" max="1" width="9.140625" style="111"/>
    <col min="2" max="3" width="16.140625" style="111" bestFit="1" customWidth="1"/>
    <col min="4" max="4" width="14.28515625" style="111" bestFit="1" customWidth="1"/>
    <col min="5" max="5" width="14.42578125" style="111" bestFit="1" customWidth="1"/>
    <col min="6" max="6" width="14.140625" style="111" bestFit="1" customWidth="1"/>
    <col min="7" max="7" width="9.5703125" style="111" bestFit="1" customWidth="1"/>
    <col min="8" max="8" width="11.28515625" style="111" bestFit="1" customWidth="1"/>
    <col min="9" max="10" width="9.140625" style="111"/>
    <col min="11" max="11" width="8" style="111" customWidth="1"/>
    <col min="12" max="12" width="15.140625" style="111" customWidth="1"/>
    <col min="13" max="16384" width="9.140625" style="111"/>
  </cols>
  <sheetData>
    <row r="1" spans="2:12" x14ac:dyDescent="0.25">
      <c r="B1" s="110" t="s">
        <v>69</v>
      </c>
    </row>
    <row r="2" spans="2:12" ht="15.75" thickBot="1" x14ac:dyDescent="0.3">
      <c r="C2" s="110"/>
      <c r="D2" s="110"/>
      <c r="E2" s="110"/>
      <c r="F2" s="110"/>
      <c r="G2" s="110"/>
      <c r="H2" s="110"/>
    </row>
    <row r="3" spans="2:12" ht="15.75" thickBot="1" x14ac:dyDescent="0.3">
      <c r="B3" s="207" t="s">
        <v>66</v>
      </c>
      <c r="C3" s="208"/>
      <c r="D3" s="209"/>
      <c r="F3" s="210" t="s">
        <v>55</v>
      </c>
      <c r="G3" s="211"/>
      <c r="H3" s="212"/>
    </row>
    <row r="4" spans="2:12" x14ac:dyDescent="0.25">
      <c r="B4" s="112" t="s">
        <v>1</v>
      </c>
      <c r="C4" s="113" t="s">
        <v>49</v>
      </c>
      <c r="D4" s="114" t="s">
        <v>51</v>
      </c>
      <c r="F4" s="112" t="s">
        <v>63</v>
      </c>
      <c r="G4" s="113" t="s">
        <v>64</v>
      </c>
      <c r="H4" s="114" t="s">
        <v>65</v>
      </c>
      <c r="I4" s="115"/>
      <c r="J4" s="115"/>
      <c r="K4" s="115"/>
    </row>
    <row r="5" spans="2:12" x14ac:dyDescent="0.25">
      <c r="B5" s="116" t="s">
        <v>8</v>
      </c>
      <c r="C5" s="117">
        <v>5</v>
      </c>
      <c r="D5" s="118">
        <f>SUM(F5:H5)</f>
        <v>6012</v>
      </c>
      <c r="F5" s="116">
        <v>1235</v>
      </c>
      <c r="G5" s="119">
        <v>2242</v>
      </c>
      <c r="H5" s="120">
        <v>2535</v>
      </c>
    </row>
    <row r="6" spans="2:12" x14ac:dyDescent="0.25">
      <c r="B6" s="116" t="s">
        <v>9</v>
      </c>
      <c r="C6" s="117">
        <v>5</v>
      </c>
      <c r="D6" s="118">
        <f>SUM(F6:H6)</f>
        <v>2920</v>
      </c>
      <c r="F6" s="116">
        <v>921</v>
      </c>
      <c r="G6" s="119">
        <v>955</v>
      </c>
      <c r="H6" s="120">
        <v>1044</v>
      </c>
    </row>
    <row r="7" spans="2:12" x14ac:dyDescent="0.25">
      <c r="B7" s="116" t="s">
        <v>10</v>
      </c>
      <c r="C7" s="117">
        <v>4</v>
      </c>
      <c r="D7" s="118">
        <f t="shared" ref="D7:D10" si="0">SUM(F7:H7)</f>
        <v>4942</v>
      </c>
      <c r="F7" s="116">
        <v>932</v>
      </c>
      <c r="G7" s="119">
        <v>1134</v>
      </c>
      <c r="H7" s="120">
        <v>2876</v>
      </c>
    </row>
    <row r="8" spans="2:12" x14ac:dyDescent="0.25">
      <c r="B8" s="116" t="s">
        <v>11</v>
      </c>
      <c r="C8" s="117">
        <v>5</v>
      </c>
      <c r="D8" s="118">
        <f t="shared" si="0"/>
        <v>3493</v>
      </c>
      <c r="F8" s="116">
        <v>1090</v>
      </c>
      <c r="G8" s="119">
        <v>1014</v>
      </c>
      <c r="H8" s="120">
        <v>1389</v>
      </c>
    </row>
    <row r="9" spans="2:12" x14ac:dyDescent="0.25">
      <c r="B9" s="116" t="s">
        <v>44</v>
      </c>
      <c r="C9" s="117">
        <v>4.5</v>
      </c>
      <c r="D9" s="118">
        <f t="shared" si="0"/>
        <v>4109</v>
      </c>
      <c r="F9" s="116">
        <v>967</v>
      </c>
      <c r="G9" s="119">
        <v>1409</v>
      </c>
      <c r="H9" s="120">
        <v>1733</v>
      </c>
    </row>
    <row r="10" spans="2:12" ht="15.75" thickBot="1" x14ac:dyDescent="0.3">
      <c r="B10" s="124" t="s">
        <v>45</v>
      </c>
      <c r="C10" s="125">
        <v>4.5</v>
      </c>
      <c r="D10" s="126">
        <f t="shared" si="0"/>
        <v>3203</v>
      </c>
      <c r="F10" s="124">
        <v>871</v>
      </c>
      <c r="G10" s="127">
        <v>855</v>
      </c>
      <c r="H10" s="128">
        <v>1477</v>
      </c>
    </row>
    <row r="12" spans="2:12" ht="26.25" x14ac:dyDescent="0.25">
      <c r="B12" s="129" t="s">
        <v>56</v>
      </c>
      <c r="C12" s="130">
        <f t="array" ref="C12">SUM(C5:C10*D5:D10)</f>
        <v>114797</v>
      </c>
      <c r="E12" s="131" t="s">
        <v>57</v>
      </c>
      <c r="F12" s="115">
        <f>SUM(F5:F11)</f>
        <v>6016</v>
      </c>
      <c r="G12" s="115">
        <f>SUM(G5:G11)</f>
        <v>7609</v>
      </c>
      <c r="H12" s="115">
        <f>SUM(H5:H11)</f>
        <v>11054</v>
      </c>
    </row>
    <row r="14" spans="2:12" ht="15.75" thickBot="1" x14ac:dyDescent="0.3"/>
    <row r="15" spans="2:12" ht="15.75" thickBot="1" x14ac:dyDescent="0.3">
      <c r="B15" s="115"/>
      <c r="K15" s="202" t="s">
        <v>87</v>
      </c>
      <c r="L15" s="203"/>
    </row>
    <row r="16" spans="2:12" ht="15.75" thickBot="1" x14ac:dyDescent="0.3">
      <c r="B16" s="143" t="s">
        <v>1</v>
      </c>
      <c r="C16" s="144" t="s">
        <v>8</v>
      </c>
      <c r="D16" s="144" t="s">
        <v>9</v>
      </c>
      <c r="E16" s="144" t="s">
        <v>10</v>
      </c>
      <c r="F16" s="144" t="s">
        <v>11</v>
      </c>
      <c r="G16" s="144" t="s">
        <v>44</v>
      </c>
      <c r="H16" s="145" t="s">
        <v>45</v>
      </c>
      <c r="K16" s="112" t="s">
        <v>88</v>
      </c>
      <c r="L16" s="146" t="s">
        <v>54</v>
      </c>
    </row>
    <row r="17" spans="2:12" ht="15.75" thickBot="1" x14ac:dyDescent="0.3">
      <c r="B17" s="147" t="s">
        <v>63</v>
      </c>
      <c r="C17" s="148">
        <v>1235</v>
      </c>
      <c r="D17" s="148">
        <v>921</v>
      </c>
      <c r="E17" s="148">
        <v>932</v>
      </c>
      <c r="F17" s="148">
        <v>1090</v>
      </c>
      <c r="G17" s="148">
        <v>967</v>
      </c>
      <c r="H17" s="149">
        <v>871</v>
      </c>
      <c r="K17" s="150" t="s">
        <v>89</v>
      </c>
      <c r="L17" s="151">
        <f>HLOOKUP(L16,C23:H30,8,0)</f>
        <v>9956</v>
      </c>
    </row>
    <row r="18" spans="2:12" x14ac:dyDescent="0.25">
      <c r="B18" s="136" t="s">
        <v>64</v>
      </c>
      <c r="C18" s="152">
        <v>2242</v>
      </c>
      <c r="D18" s="152">
        <v>955</v>
      </c>
      <c r="E18" s="152">
        <v>1134</v>
      </c>
      <c r="F18" s="152">
        <v>1014</v>
      </c>
      <c r="G18" s="152">
        <v>1409</v>
      </c>
      <c r="H18" s="153">
        <v>855</v>
      </c>
    </row>
    <row r="19" spans="2:12" ht="15.75" thickBot="1" x14ac:dyDescent="0.3">
      <c r="B19" s="150" t="s">
        <v>65</v>
      </c>
      <c r="C19" s="154">
        <v>2535</v>
      </c>
      <c r="D19" s="154">
        <v>1044</v>
      </c>
      <c r="E19" s="154">
        <v>2876</v>
      </c>
      <c r="F19" s="154">
        <v>1389</v>
      </c>
      <c r="G19" s="154">
        <v>1733</v>
      </c>
      <c r="H19" s="155">
        <v>1477</v>
      </c>
    </row>
    <row r="21" spans="2:12" ht="15.75" thickBot="1" x14ac:dyDescent="0.3"/>
    <row r="22" spans="2:12" x14ac:dyDescent="0.25">
      <c r="B22" s="213" t="s">
        <v>67</v>
      </c>
      <c r="C22" s="214"/>
      <c r="D22" s="214"/>
      <c r="E22" s="214"/>
      <c r="F22" s="214"/>
      <c r="G22" s="214"/>
      <c r="H22" s="215"/>
    </row>
    <row r="23" spans="2:12" ht="15.75" thickBot="1" x14ac:dyDescent="0.3">
      <c r="B23" s="156" t="s">
        <v>1</v>
      </c>
      <c r="C23" s="157" t="s">
        <v>52</v>
      </c>
      <c r="D23" s="157" t="s">
        <v>53</v>
      </c>
      <c r="E23" s="157" t="s">
        <v>54</v>
      </c>
      <c r="F23" s="157" t="s">
        <v>63</v>
      </c>
      <c r="G23" s="157" t="s">
        <v>64</v>
      </c>
      <c r="H23" s="158" t="s">
        <v>65</v>
      </c>
      <c r="I23" s="139"/>
      <c r="J23" s="139"/>
      <c r="K23" s="139"/>
      <c r="L23" s="139"/>
    </row>
    <row r="24" spans="2:12" x14ac:dyDescent="0.25">
      <c r="B24" s="159" t="s">
        <v>8</v>
      </c>
      <c r="C24" s="160">
        <f>'[1]Q1 Sales'!E4</f>
        <v>2152</v>
      </c>
      <c r="D24" s="148">
        <f>'[1]Q1 Sales'!F4</f>
        <v>1543</v>
      </c>
      <c r="E24" s="148">
        <f>'[1]Q1 Sales'!G4</f>
        <v>2390</v>
      </c>
      <c r="F24" s="148">
        <f t="shared" ref="F24:F29" si="1">G5</f>
        <v>2242</v>
      </c>
      <c r="G24" s="148">
        <f t="shared" ref="G24:G29" si="2">F5</f>
        <v>1235</v>
      </c>
      <c r="H24" s="149">
        <f t="shared" ref="H24:H29" si="3">H5</f>
        <v>2535</v>
      </c>
    </row>
    <row r="25" spans="2:12" x14ac:dyDescent="0.25">
      <c r="B25" s="161" t="s">
        <v>9</v>
      </c>
      <c r="C25" s="162">
        <f>'[1]Q1 Sales'!E5</f>
        <v>876</v>
      </c>
      <c r="D25" s="152">
        <f>'[1]Q1 Sales'!F5</f>
        <v>921</v>
      </c>
      <c r="E25" s="152">
        <f>'[1]Q1 Sales'!G5</f>
        <v>798</v>
      </c>
      <c r="F25" s="152">
        <f t="shared" si="1"/>
        <v>955</v>
      </c>
      <c r="G25" s="152">
        <f t="shared" si="2"/>
        <v>921</v>
      </c>
      <c r="H25" s="153">
        <f t="shared" si="3"/>
        <v>1044</v>
      </c>
    </row>
    <row r="26" spans="2:12" x14ac:dyDescent="0.25">
      <c r="B26" s="161" t="s">
        <v>10</v>
      </c>
      <c r="C26" s="162">
        <f>'[1]Q1 Sales'!E6</f>
        <v>1222</v>
      </c>
      <c r="D26" s="152">
        <f>'[1]Q1 Sales'!F6</f>
        <v>890</v>
      </c>
      <c r="E26" s="152">
        <f>'[1]Q1 Sales'!G6</f>
        <v>2501</v>
      </c>
      <c r="F26" s="152">
        <f t="shared" si="1"/>
        <v>1134</v>
      </c>
      <c r="G26" s="152">
        <f t="shared" si="2"/>
        <v>932</v>
      </c>
      <c r="H26" s="153">
        <f t="shared" si="3"/>
        <v>2876</v>
      </c>
    </row>
    <row r="27" spans="2:12" x14ac:dyDescent="0.25">
      <c r="B27" s="161" t="s">
        <v>11</v>
      </c>
      <c r="C27" s="162">
        <f>'[1]Q1 Sales'!E7</f>
        <v>934</v>
      </c>
      <c r="D27" s="152">
        <f>'[1]Q1 Sales'!F7</f>
        <v>1197</v>
      </c>
      <c r="E27" s="152">
        <f>'[1]Q1 Sales'!G7</f>
        <v>1443</v>
      </c>
      <c r="F27" s="152">
        <f t="shared" si="1"/>
        <v>1014</v>
      </c>
      <c r="G27" s="152">
        <f t="shared" si="2"/>
        <v>1090</v>
      </c>
      <c r="H27" s="153">
        <f t="shared" si="3"/>
        <v>1389</v>
      </c>
    </row>
    <row r="28" spans="2:12" x14ac:dyDescent="0.25">
      <c r="B28" s="161" t="s">
        <v>44</v>
      </c>
      <c r="C28" s="162">
        <f>'[1]Q1 Sales'!E8</f>
        <v>1011</v>
      </c>
      <c r="D28" s="152">
        <f>'[1]Q1 Sales'!F8</f>
        <v>1290</v>
      </c>
      <c r="E28" s="152">
        <f>'[1]Q1 Sales'!G8</f>
        <v>1503</v>
      </c>
      <c r="F28" s="152">
        <f t="shared" si="1"/>
        <v>1409</v>
      </c>
      <c r="G28" s="152">
        <f t="shared" si="2"/>
        <v>967</v>
      </c>
      <c r="H28" s="153">
        <f t="shared" si="3"/>
        <v>1733</v>
      </c>
    </row>
    <row r="29" spans="2:12" x14ac:dyDescent="0.25">
      <c r="B29" s="161" t="s">
        <v>45</v>
      </c>
      <c r="C29" s="162">
        <f>'[1]Q1 Sales'!E9</f>
        <v>756</v>
      </c>
      <c r="D29" s="152">
        <f>'[1]Q1 Sales'!F9</f>
        <v>992</v>
      </c>
      <c r="E29" s="152">
        <f>'[1]Q1 Sales'!G9</f>
        <v>1321</v>
      </c>
      <c r="F29" s="152">
        <f t="shared" si="1"/>
        <v>855</v>
      </c>
      <c r="G29" s="152">
        <f t="shared" si="2"/>
        <v>871</v>
      </c>
      <c r="H29" s="153">
        <f t="shared" si="3"/>
        <v>1477</v>
      </c>
    </row>
    <row r="30" spans="2:12" ht="30.75" thickBot="1" x14ac:dyDescent="0.3">
      <c r="B30" s="163" t="s">
        <v>68</v>
      </c>
      <c r="C30" s="164">
        <f>SUM(C24:C29)</f>
        <v>6951</v>
      </c>
      <c r="D30" s="165">
        <f t="shared" ref="D30:H30" si="4">SUM(D24:D29)</f>
        <v>6833</v>
      </c>
      <c r="E30" s="165">
        <f t="shared" si="4"/>
        <v>9956</v>
      </c>
      <c r="F30" s="165">
        <f t="shared" si="4"/>
        <v>7609</v>
      </c>
      <c r="G30" s="165">
        <f t="shared" si="4"/>
        <v>6016</v>
      </c>
      <c r="H30" s="166">
        <f t="shared" si="4"/>
        <v>11054</v>
      </c>
    </row>
  </sheetData>
  <mergeCells count="4">
    <mergeCell ref="B3:D3"/>
    <mergeCell ref="F3:H3"/>
    <mergeCell ref="K15:L15"/>
    <mergeCell ref="B22:H22"/>
  </mergeCells>
  <dataValidations count="1">
    <dataValidation type="list" allowBlank="1" showInputMessage="1" showErrorMessage="1" sqref="L16">
      <formula1>$C$23:$H$23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L30"/>
  <sheetViews>
    <sheetView workbookViewId="0">
      <selection activeCell="O5" sqref="O5:O9"/>
    </sheetView>
  </sheetViews>
  <sheetFormatPr defaultRowHeight="15" x14ac:dyDescent="0.25"/>
  <cols>
    <col min="1" max="1" width="9.140625" style="111"/>
    <col min="2" max="2" width="12.42578125" style="111" customWidth="1"/>
    <col min="3" max="3" width="10.5703125" style="111" customWidth="1"/>
    <col min="4" max="4" width="12.42578125" style="111" customWidth="1"/>
    <col min="5" max="5" width="11.28515625" style="111" customWidth="1"/>
    <col min="6" max="7" width="10.28515625" style="111" customWidth="1"/>
    <col min="8" max="10" width="9.140625" style="111"/>
    <col min="11" max="11" width="12.28515625" style="111" customWidth="1"/>
    <col min="12" max="12" width="12" style="111" customWidth="1"/>
    <col min="13" max="16384" width="9.140625" style="111"/>
  </cols>
  <sheetData>
    <row r="1" spans="2:12" x14ac:dyDescent="0.25">
      <c r="B1" s="110" t="s">
        <v>69</v>
      </c>
    </row>
    <row r="2" spans="2:12" ht="15.75" thickBot="1" x14ac:dyDescent="0.3">
      <c r="C2" s="110"/>
      <c r="D2" s="110"/>
      <c r="E2" s="110"/>
      <c r="F2" s="110"/>
      <c r="G2" s="110"/>
      <c r="H2" s="110"/>
    </row>
    <row r="3" spans="2:12" ht="15.75" thickBot="1" x14ac:dyDescent="0.3">
      <c r="B3" s="196" t="s">
        <v>66</v>
      </c>
      <c r="C3" s="197"/>
      <c r="D3" s="198"/>
      <c r="F3" s="199" t="s">
        <v>55</v>
      </c>
      <c r="G3" s="200"/>
      <c r="H3" s="201"/>
    </row>
    <row r="4" spans="2:12" x14ac:dyDescent="0.25">
      <c r="B4" s="112" t="s">
        <v>1</v>
      </c>
      <c r="C4" s="113" t="s">
        <v>49</v>
      </c>
      <c r="D4" s="114" t="s">
        <v>51</v>
      </c>
      <c r="F4" s="112" t="s">
        <v>63</v>
      </c>
      <c r="G4" s="113" t="s">
        <v>64</v>
      </c>
      <c r="H4" s="114" t="s">
        <v>65</v>
      </c>
      <c r="I4" s="115"/>
      <c r="J4" s="115"/>
      <c r="K4" s="115"/>
    </row>
    <row r="5" spans="2:12" x14ac:dyDescent="0.25">
      <c r="B5" s="116" t="s">
        <v>8</v>
      </c>
      <c r="C5" s="117">
        <v>5</v>
      </c>
      <c r="D5" s="118"/>
      <c r="F5" s="116">
        <v>1235</v>
      </c>
      <c r="G5" s="119">
        <v>2242</v>
      </c>
      <c r="H5" s="120">
        <v>2535</v>
      </c>
    </row>
    <row r="6" spans="2:12" x14ac:dyDescent="0.25">
      <c r="B6" s="116" t="s">
        <v>9</v>
      </c>
      <c r="C6" s="117">
        <v>5</v>
      </c>
      <c r="D6" s="118"/>
      <c r="F6" s="116">
        <v>921</v>
      </c>
      <c r="G6" s="119">
        <v>955</v>
      </c>
      <c r="H6" s="120">
        <v>1044</v>
      </c>
    </row>
    <row r="7" spans="2:12" x14ac:dyDescent="0.25">
      <c r="B7" s="116" t="s">
        <v>10</v>
      </c>
      <c r="C7" s="117">
        <v>4</v>
      </c>
      <c r="D7" s="118"/>
      <c r="F7" s="116">
        <v>932</v>
      </c>
      <c r="G7" s="119">
        <v>1134</v>
      </c>
      <c r="H7" s="120">
        <v>2876</v>
      </c>
    </row>
    <row r="8" spans="2:12" x14ac:dyDescent="0.25">
      <c r="B8" s="116" t="s">
        <v>11</v>
      </c>
      <c r="C8" s="117">
        <v>5</v>
      </c>
      <c r="D8" s="118"/>
      <c r="F8" s="116">
        <v>1090</v>
      </c>
      <c r="G8" s="119">
        <v>1014</v>
      </c>
      <c r="H8" s="120">
        <v>1389</v>
      </c>
    </row>
    <row r="9" spans="2:12" x14ac:dyDescent="0.25">
      <c r="B9" s="116" t="s">
        <v>44</v>
      </c>
      <c r="C9" s="117">
        <v>4.5</v>
      </c>
      <c r="D9" s="118"/>
      <c r="F9" s="116">
        <v>967</v>
      </c>
      <c r="G9" s="119">
        <v>1409</v>
      </c>
      <c r="H9" s="120">
        <v>1733</v>
      </c>
    </row>
    <row r="10" spans="2:12" ht="15.75" thickBot="1" x14ac:dyDescent="0.3">
      <c r="B10" s="124" t="s">
        <v>45</v>
      </c>
      <c r="C10" s="125">
        <v>4.5</v>
      </c>
      <c r="D10" s="126"/>
      <c r="F10" s="124">
        <v>871</v>
      </c>
      <c r="G10" s="127">
        <v>855</v>
      </c>
      <c r="H10" s="128">
        <v>1477</v>
      </c>
    </row>
    <row r="12" spans="2:12" ht="26.25" x14ac:dyDescent="0.25">
      <c r="B12" s="129" t="s">
        <v>56</v>
      </c>
      <c r="C12" s="130">
        <f t="array" ref="C12">SUM(C5:C10*D5:D10)</f>
        <v>0</v>
      </c>
      <c r="E12" s="131" t="s">
        <v>57</v>
      </c>
      <c r="F12" s="115"/>
      <c r="G12" s="115"/>
      <c r="H12" s="115"/>
    </row>
    <row r="14" spans="2:12" ht="15.75" thickBot="1" x14ac:dyDescent="0.3"/>
    <row r="15" spans="2:12" ht="15.75" thickBot="1" x14ac:dyDescent="0.3">
      <c r="B15" s="115"/>
      <c r="K15" s="202" t="s">
        <v>87</v>
      </c>
      <c r="L15" s="203"/>
    </row>
    <row r="16" spans="2:12" ht="15.75" thickBot="1" x14ac:dyDescent="0.3">
      <c r="B16" s="112" t="s">
        <v>1</v>
      </c>
      <c r="C16" s="116" t="s">
        <v>8</v>
      </c>
      <c r="D16" s="116" t="s">
        <v>9</v>
      </c>
      <c r="E16" s="116" t="s">
        <v>10</v>
      </c>
      <c r="F16" s="116" t="s">
        <v>11</v>
      </c>
      <c r="G16" s="116" t="s">
        <v>44</v>
      </c>
      <c r="H16" s="124" t="s">
        <v>45</v>
      </c>
      <c r="K16" s="132" t="s">
        <v>88</v>
      </c>
      <c r="L16" s="133" t="s">
        <v>54</v>
      </c>
    </row>
    <row r="17" spans="2:12" ht="15.75" thickBot="1" x14ac:dyDescent="0.3">
      <c r="B17" s="112" t="s">
        <v>63</v>
      </c>
      <c r="C17" s="116">
        <v>1235</v>
      </c>
      <c r="D17" s="116">
        <v>921</v>
      </c>
      <c r="E17" s="116">
        <v>932</v>
      </c>
      <c r="F17" s="116">
        <v>1090</v>
      </c>
      <c r="G17" s="116">
        <v>967</v>
      </c>
      <c r="H17" s="124">
        <v>871</v>
      </c>
      <c r="K17" s="134" t="s">
        <v>89</v>
      </c>
      <c r="L17" s="135">
        <f>HLOOKUP(L16,C23:H30,8,0)</f>
        <v>9956</v>
      </c>
    </row>
    <row r="18" spans="2:12" ht="15.75" thickBot="1" x14ac:dyDescent="0.3">
      <c r="B18" s="113" t="s">
        <v>64</v>
      </c>
      <c r="C18" s="119">
        <v>2242</v>
      </c>
      <c r="D18" s="119">
        <v>955</v>
      </c>
      <c r="E18" s="119">
        <v>1134</v>
      </c>
      <c r="F18" s="119">
        <v>1014</v>
      </c>
      <c r="G18" s="119">
        <v>1409</v>
      </c>
      <c r="H18" s="127">
        <v>855</v>
      </c>
    </row>
    <row r="19" spans="2:12" ht="15.75" thickBot="1" x14ac:dyDescent="0.3">
      <c r="B19" s="114" t="s">
        <v>65</v>
      </c>
      <c r="C19" s="120">
        <v>2535</v>
      </c>
      <c r="D19" s="120">
        <v>1044</v>
      </c>
      <c r="E19" s="120">
        <v>2876</v>
      </c>
      <c r="F19" s="120">
        <v>1389</v>
      </c>
      <c r="G19" s="120">
        <v>1733</v>
      </c>
      <c r="H19" s="128">
        <v>1477</v>
      </c>
    </row>
    <row r="21" spans="2:12" ht="15.75" thickBot="1" x14ac:dyDescent="0.3"/>
    <row r="22" spans="2:12" x14ac:dyDescent="0.25">
      <c r="B22" s="204" t="s">
        <v>67</v>
      </c>
      <c r="C22" s="205"/>
      <c r="D22" s="205"/>
      <c r="E22" s="205"/>
      <c r="F22" s="205"/>
      <c r="G22" s="205"/>
      <c r="H22" s="206"/>
    </row>
    <row r="23" spans="2:12" s="139" customFormat="1" x14ac:dyDescent="0.25">
      <c r="B23" s="136" t="s">
        <v>1</v>
      </c>
      <c r="C23" s="137" t="s">
        <v>52</v>
      </c>
      <c r="D23" s="137" t="s">
        <v>53</v>
      </c>
      <c r="E23" s="137" t="s">
        <v>54</v>
      </c>
      <c r="F23" s="137" t="s">
        <v>63</v>
      </c>
      <c r="G23" s="137" t="s">
        <v>64</v>
      </c>
      <c r="H23" s="138" t="s">
        <v>65</v>
      </c>
    </row>
    <row r="24" spans="2:12" x14ac:dyDescent="0.25">
      <c r="B24" s="116" t="s">
        <v>8</v>
      </c>
      <c r="C24" s="119">
        <f>'[1]Q1 Sales'!E4</f>
        <v>2152</v>
      </c>
      <c r="D24" s="119">
        <f>'[1]Q1 Sales'!F4</f>
        <v>1543</v>
      </c>
      <c r="E24" s="119">
        <f>'[1]Q1 Sales'!G4</f>
        <v>2390</v>
      </c>
      <c r="F24" s="119">
        <f t="shared" ref="F24:F29" si="0">G5</f>
        <v>2242</v>
      </c>
      <c r="G24" s="119">
        <f t="shared" ref="G24:G29" si="1">F5</f>
        <v>1235</v>
      </c>
      <c r="H24" s="120">
        <f t="shared" ref="H24:H29" si="2">H5</f>
        <v>2535</v>
      </c>
    </row>
    <row r="25" spans="2:12" x14ac:dyDescent="0.25">
      <c r="B25" s="116" t="s">
        <v>9</v>
      </c>
      <c r="C25" s="119">
        <f>'[1]Q1 Sales'!E5</f>
        <v>876</v>
      </c>
      <c r="D25" s="119">
        <f>'[1]Q1 Sales'!F5</f>
        <v>921</v>
      </c>
      <c r="E25" s="119">
        <f>'[1]Q1 Sales'!G5</f>
        <v>798</v>
      </c>
      <c r="F25" s="119">
        <f t="shared" si="0"/>
        <v>955</v>
      </c>
      <c r="G25" s="119">
        <f t="shared" si="1"/>
        <v>921</v>
      </c>
      <c r="H25" s="120">
        <f t="shared" si="2"/>
        <v>1044</v>
      </c>
    </row>
    <row r="26" spans="2:12" x14ac:dyDescent="0.25">
      <c r="B26" s="116" t="s">
        <v>10</v>
      </c>
      <c r="C26" s="119">
        <f>'[1]Q1 Sales'!E6</f>
        <v>1222</v>
      </c>
      <c r="D26" s="119">
        <f>'[1]Q1 Sales'!F6</f>
        <v>890</v>
      </c>
      <c r="E26" s="119">
        <f>'[1]Q1 Sales'!G6</f>
        <v>2501</v>
      </c>
      <c r="F26" s="119">
        <f t="shared" si="0"/>
        <v>1134</v>
      </c>
      <c r="G26" s="119">
        <f t="shared" si="1"/>
        <v>932</v>
      </c>
      <c r="H26" s="120">
        <f t="shared" si="2"/>
        <v>2876</v>
      </c>
    </row>
    <row r="27" spans="2:12" x14ac:dyDescent="0.25">
      <c r="B27" s="116" t="s">
        <v>11</v>
      </c>
      <c r="C27" s="119">
        <f>'[1]Q1 Sales'!E7</f>
        <v>934</v>
      </c>
      <c r="D27" s="119">
        <f>'[1]Q1 Sales'!F7</f>
        <v>1197</v>
      </c>
      <c r="E27" s="119">
        <f>'[1]Q1 Sales'!G7</f>
        <v>1443</v>
      </c>
      <c r="F27" s="119">
        <f t="shared" si="0"/>
        <v>1014</v>
      </c>
      <c r="G27" s="119">
        <f t="shared" si="1"/>
        <v>1090</v>
      </c>
      <c r="H27" s="120">
        <f t="shared" si="2"/>
        <v>1389</v>
      </c>
    </row>
    <row r="28" spans="2:12" x14ac:dyDescent="0.25">
      <c r="B28" s="116" t="s">
        <v>44</v>
      </c>
      <c r="C28" s="119">
        <f>'[1]Q1 Sales'!E8</f>
        <v>1011</v>
      </c>
      <c r="D28" s="119">
        <f>'[1]Q1 Sales'!F8</f>
        <v>1290</v>
      </c>
      <c r="E28" s="119">
        <f>'[1]Q1 Sales'!G8</f>
        <v>1503</v>
      </c>
      <c r="F28" s="119">
        <f t="shared" si="0"/>
        <v>1409</v>
      </c>
      <c r="G28" s="119">
        <f t="shared" si="1"/>
        <v>967</v>
      </c>
      <c r="H28" s="120">
        <f t="shared" si="2"/>
        <v>1733</v>
      </c>
    </row>
    <row r="29" spans="2:12" x14ac:dyDescent="0.25">
      <c r="B29" s="116" t="s">
        <v>45</v>
      </c>
      <c r="C29" s="119">
        <f>'[1]Q1 Sales'!E9</f>
        <v>756</v>
      </c>
      <c r="D29" s="119">
        <f>'[1]Q1 Sales'!F9</f>
        <v>992</v>
      </c>
      <c r="E29" s="119">
        <f>'[1]Q1 Sales'!G9</f>
        <v>1321</v>
      </c>
      <c r="F29" s="119">
        <f t="shared" si="0"/>
        <v>855</v>
      </c>
      <c r="G29" s="119">
        <f t="shared" si="1"/>
        <v>871</v>
      </c>
      <c r="H29" s="120">
        <f t="shared" si="2"/>
        <v>1477</v>
      </c>
    </row>
    <row r="30" spans="2:12" ht="45.75" thickBot="1" x14ac:dyDescent="0.3">
      <c r="B30" s="140" t="s">
        <v>68</v>
      </c>
      <c r="C30" s="141">
        <f>'[1]Q1 Sales'!E11</f>
        <v>6951</v>
      </c>
      <c r="D30" s="141">
        <f>'[1]Q1 Sales'!F11</f>
        <v>6833</v>
      </c>
      <c r="E30" s="141">
        <f>'[1]Q1 Sales'!G11</f>
        <v>9956</v>
      </c>
      <c r="F30" s="142">
        <f>F12</f>
        <v>0</v>
      </c>
      <c r="G30" s="142">
        <f>G12</f>
        <v>0</v>
      </c>
      <c r="H30" s="142">
        <f>H12</f>
        <v>0</v>
      </c>
    </row>
  </sheetData>
  <mergeCells count="4">
    <mergeCell ref="B3:D3"/>
    <mergeCell ref="F3:H3"/>
    <mergeCell ref="K15:L15"/>
    <mergeCell ref="B22:H22"/>
  </mergeCells>
  <dataValidations count="1">
    <dataValidation type="list" allowBlank="1" showInputMessage="1" showErrorMessage="1" sqref="L16">
      <formula1>$C$23:$H$23</formula1>
    </dataValidation>
  </dataValidation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O30"/>
  <sheetViews>
    <sheetView workbookViewId="0">
      <selection activeCell="O5" sqref="O5:O9"/>
    </sheetView>
  </sheetViews>
  <sheetFormatPr defaultRowHeight="15" x14ac:dyDescent="0.25"/>
  <cols>
    <col min="1" max="1" width="9.140625" style="111"/>
    <col min="2" max="2" width="12.42578125" style="111" customWidth="1"/>
    <col min="3" max="3" width="10.5703125" style="111" customWidth="1"/>
    <col min="4" max="4" width="12.42578125" style="111" customWidth="1"/>
    <col min="5" max="5" width="11.28515625" style="111" customWidth="1"/>
    <col min="6" max="7" width="10.28515625" style="111" customWidth="1"/>
    <col min="8" max="10" width="9.140625" style="111"/>
    <col min="11" max="11" width="12.28515625" style="111" customWidth="1"/>
    <col min="12" max="12" width="12" style="111" customWidth="1"/>
    <col min="13" max="16384" width="9.140625" style="111"/>
  </cols>
  <sheetData>
    <row r="1" spans="2:15" x14ac:dyDescent="0.25">
      <c r="B1" s="110" t="s">
        <v>69</v>
      </c>
    </row>
    <row r="2" spans="2:15" ht="15.75" thickBot="1" x14ac:dyDescent="0.3">
      <c r="C2" s="110"/>
      <c r="D2" s="110"/>
      <c r="E2" s="110"/>
      <c r="F2" s="110"/>
      <c r="G2" s="110"/>
      <c r="H2" s="110"/>
    </row>
    <row r="3" spans="2:15" ht="15.75" thickBot="1" x14ac:dyDescent="0.3">
      <c r="B3" s="196" t="s">
        <v>66</v>
      </c>
      <c r="C3" s="197"/>
      <c r="D3" s="198"/>
      <c r="F3" s="199" t="s">
        <v>55</v>
      </c>
      <c r="G3" s="200"/>
      <c r="H3" s="201"/>
    </row>
    <row r="4" spans="2:15" x14ac:dyDescent="0.25">
      <c r="B4" s="112" t="s">
        <v>1</v>
      </c>
      <c r="C4" s="113" t="s">
        <v>49</v>
      </c>
      <c r="D4" s="114" t="s">
        <v>51</v>
      </c>
      <c r="F4" s="112" t="s">
        <v>63</v>
      </c>
      <c r="G4" s="113" t="s">
        <v>64</v>
      </c>
      <c r="H4" s="114" t="s">
        <v>65</v>
      </c>
      <c r="I4" s="115"/>
      <c r="J4" s="115"/>
      <c r="K4" s="115"/>
    </row>
    <row r="5" spans="2:15" x14ac:dyDescent="0.25">
      <c r="B5" s="116" t="s">
        <v>8</v>
      </c>
      <c r="C5" s="117">
        <v>5</v>
      </c>
      <c r="D5" s="118"/>
      <c r="F5" s="116">
        <v>1235</v>
      </c>
      <c r="G5" s="119">
        <v>2242</v>
      </c>
      <c r="H5" s="120">
        <v>2535</v>
      </c>
      <c r="O5" s="111" t="s">
        <v>113</v>
      </c>
    </row>
    <row r="6" spans="2:15" x14ac:dyDescent="0.25">
      <c r="B6" s="116" t="s">
        <v>9</v>
      </c>
      <c r="C6" s="117">
        <v>5</v>
      </c>
      <c r="D6" s="118"/>
      <c r="F6" s="116">
        <v>921</v>
      </c>
      <c r="G6" s="119">
        <v>955</v>
      </c>
      <c r="H6" s="120">
        <v>1044</v>
      </c>
    </row>
    <row r="7" spans="2:15" x14ac:dyDescent="0.25">
      <c r="B7" s="116" t="s">
        <v>10</v>
      </c>
      <c r="C7" s="117">
        <v>4</v>
      </c>
      <c r="D7" s="118"/>
      <c r="F7" s="116">
        <v>932</v>
      </c>
      <c r="G7" s="119">
        <v>1134</v>
      </c>
      <c r="H7" s="120">
        <v>2876</v>
      </c>
    </row>
    <row r="8" spans="2:15" x14ac:dyDescent="0.25">
      <c r="B8" s="116" t="s">
        <v>11</v>
      </c>
      <c r="C8" s="117">
        <v>5</v>
      </c>
      <c r="D8" s="118"/>
      <c r="F8" s="116">
        <v>1090</v>
      </c>
      <c r="G8" s="119">
        <v>1014</v>
      </c>
      <c r="H8" s="120">
        <v>1389</v>
      </c>
    </row>
    <row r="9" spans="2:15" x14ac:dyDescent="0.25">
      <c r="B9" s="116" t="s">
        <v>44</v>
      </c>
      <c r="C9" s="117">
        <v>4.5</v>
      </c>
      <c r="D9" s="118"/>
      <c r="F9" s="116">
        <v>967</v>
      </c>
      <c r="G9" s="119">
        <v>1409</v>
      </c>
      <c r="H9" s="120">
        <v>1733</v>
      </c>
    </row>
    <row r="10" spans="2:15" ht="15.75" thickBot="1" x14ac:dyDescent="0.3">
      <c r="B10" s="124" t="s">
        <v>45</v>
      </c>
      <c r="C10" s="125">
        <v>4.5</v>
      </c>
      <c r="D10" s="126"/>
      <c r="F10" s="124">
        <v>871</v>
      </c>
      <c r="G10" s="127">
        <v>855</v>
      </c>
      <c r="H10" s="128">
        <v>1477</v>
      </c>
    </row>
    <row r="12" spans="2:15" ht="26.25" x14ac:dyDescent="0.25">
      <c r="B12" s="129" t="s">
        <v>56</v>
      </c>
      <c r="C12" s="130">
        <f t="array" ref="C12">SUM(C5:C10*D5:D10)</f>
        <v>0</v>
      </c>
      <c r="E12" s="131" t="s">
        <v>57</v>
      </c>
      <c r="F12" s="115"/>
      <c r="G12" s="115"/>
      <c r="H12" s="115"/>
    </row>
    <row r="14" spans="2:15" ht="15.75" thickBot="1" x14ac:dyDescent="0.3"/>
    <row r="15" spans="2:15" ht="15.75" thickBot="1" x14ac:dyDescent="0.3">
      <c r="B15" s="115"/>
      <c r="K15" s="202" t="s">
        <v>87</v>
      </c>
      <c r="L15" s="203"/>
    </row>
    <row r="16" spans="2:15" ht="15.75" thickBot="1" x14ac:dyDescent="0.3">
      <c r="B16" s="112" t="s">
        <v>1</v>
      </c>
      <c r="C16" s="116" t="s">
        <v>8</v>
      </c>
      <c r="D16" s="116" t="s">
        <v>9</v>
      </c>
      <c r="E16" s="116" t="s">
        <v>10</v>
      </c>
      <c r="F16" s="116" t="s">
        <v>11</v>
      </c>
      <c r="G16" s="116" t="s">
        <v>44</v>
      </c>
      <c r="H16" s="124" t="s">
        <v>45</v>
      </c>
      <c r="K16" s="132" t="s">
        <v>88</v>
      </c>
      <c r="L16" s="133" t="s">
        <v>54</v>
      </c>
    </row>
    <row r="17" spans="2:12" ht="15.75" thickBot="1" x14ac:dyDescent="0.3">
      <c r="B17" s="112" t="s">
        <v>63</v>
      </c>
      <c r="C17" s="116">
        <v>1235</v>
      </c>
      <c r="D17" s="116">
        <v>921</v>
      </c>
      <c r="E17" s="116">
        <v>932</v>
      </c>
      <c r="F17" s="116">
        <v>1090</v>
      </c>
      <c r="G17" s="116">
        <v>967</v>
      </c>
      <c r="H17" s="124">
        <v>871</v>
      </c>
      <c r="K17" s="134" t="s">
        <v>89</v>
      </c>
      <c r="L17" s="135">
        <f>HLOOKUP(L16,C23:H30,8,0)</f>
        <v>9956</v>
      </c>
    </row>
    <row r="18" spans="2:12" ht="15.75" thickBot="1" x14ac:dyDescent="0.3">
      <c r="B18" s="113" t="s">
        <v>64</v>
      </c>
      <c r="C18" s="119">
        <v>2242</v>
      </c>
      <c r="D18" s="119">
        <v>955</v>
      </c>
      <c r="E18" s="119">
        <v>1134</v>
      </c>
      <c r="F18" s="119">
        <v>1014</v>
      </c>
      <c r="G18" s="119">
        <v>1409</v>
      </c>
      <c r="H18" s="127">
        <v>855</v>
      </c>
    </row>
    <row r="19" spans="2:12" ht="15.75" thickBot="1" x14ac:dyDescent="0.3">
      <c r="B19" s="114" t="s">
        <v>65</v>
      </c>
      <c r="C19" s="120">
        <v>2535</v>
      </c>
      <c r="D19" s="120">
        <v>1044</v>
      </c>
      <c r="E19" s="120">
        <v>2876</v>
      </c>
      <c r="F19" s="120">
        <v>1389</v>
      </c>
      <c r="G19" s="120">
        <v>1733</v>
      </c>
      <c r="H19" s="128">
        <v>1477</v>
      </c>
    </row>
    <row r="21" spans="2:12" ht="15.75" thickBot="1" x14ac:dyDescent="0.3"/>
    <row r="22" spans="2:12" x14ac:dyDescent="0.25">
      <c r="B22" s="204" t="s">
        <v>67</v>
      </c>
      <c r="C22" s="205"/>
      <c r="D22" s="205"/>
      <c r="E22" s="205"/>
      <c r="F22" s="205"/>
      <c r="G22" s="205"/>
      <c r="H22" s="206"/>
    </row>
    <row r="23" spans="2:12" s="139" customFormat="1" x14ac:dyDescent="0.25">
      <c r="B23" s="136" t="s">
        <v>1</v>
      </c>
      <c r="C23" s="137" t="s">
        <v>52</v>
      </c>
      <c r="D23" s="137" t="s">
        <v>53</v>
      </c>
      <c r="E23" s="137" t="s">
        <v>54</v>
      </c>
      <c r="F23" s="137" t="s">
        <v>63</v>
      </c>
      <c r="G23" s="137" t="s">
        <v>64</v>
      </c>
      <c r="H23" s="138" t="s">
        <v>65</v>
      </c>
    </row>
    <row r="24" spans="2:12" x14ac:dyDescent="0.25">
      <c r="B24" s="116" t="s">
        <v>8</v>
      </c>
      <c r="C24" s="119">
        <f>'[1]Q1 Sales'!E4</f>
        <v>2152</v>
      </c>
      <c r="D24" s="119">
        <f>'[1]Q1 Sales'!F4</f>
        <v>1543</v>
      </c>
      <c r="E24" s="119">
        <f>'[1]Q1 Sales'!G4</f>
        <v>2390</v>
      </c>
      <c r="F24" s="119">
        <f t="shared" ref="F24:F29" si="0">G5</f>
        <v>2242</v>
      </c>
      <c r="G24" s="119">
        <f t="shared" ref="G24:G29" si="1">F5</f>
        <v>1235</v>
      </c>
      <c r="H24" s="120">
        <f t="shared" ref="H24:H29" si="2">H5</f>
        <v>2535</v>
      </c>
    </row>
    <row r="25" spans="2:12" x14ac:dyDescent="0.25">
      <c r="B25" s="116" t="s">
        <v>9</v>
      </c>
      <c r="C25" s="119">
        <f>'[1]Q1 Sales'!E5</f>
        <v>876</v>
      </c>
      <c r="D25" s="119">
        <f>'[1]Q1 Sales'!F5</f>
        <v>921</v>
      </c>
      <c r="E25" s="119">
        <f>'[1]Q1 Sales'!G5</f>
        <v>798</v>
      </c>
      <c r="F25" s="119">
        <f t="shared" si="0"/>
        <v>955</v>
      </c>
      <c r="G25" s="119">
        <f t="shared" si="1"/>
        <v>921</v>
      </c>
      <c r="H25" s="120">
        <f t="shared" si="2"/>
        <v>1044</v>
      </c>
    </row>
    <row r="26" spans="2:12" x14ac:dyDescent="0.25">
      <c r="B26" s="116" t="s">
        <v>10</v>
      </c>
      <c r="C26" s="119">
        <f>'[1]Q1 Sales'!E6</f>
        <v>1222</v>
      </c>
      <c r="D26" s="119">
        <f>'[1]Q1 Sales'!F6</f>
        <v>890</v>
      </c>
      <c r="E26" s="119">
        <f>'[1]Q1 Sales'!G6</f>
        <v>2501</v>
      </c>
      <c r="F26" s="119">
        <f t="shared" si="0"/>
        <v>1134</v>
      </c>
      <c r="G26" s="119">
        <f t="shared" si="1"/>
        <v>932</v>
      </c>
      <c r="H26" s="120">
        <f t="shared" si="2"/>
        <v>2876</v>
      </c>
    </row>
    <row r="27" spans="2:12" x14ac:dyDescent="0.25">
      <c r="B27" s="116" t="s">
        <v>11</v>
      </c>
      <c r="C27" s="119">
        <f>'[1]Q1 Sales'!E7</f>
        <v>934</v>
      </c>
      <c r="D27" s="119">
        <f>'[1]Q1 Sales'!F7</f>
        <v>1197</v>
      </c>
      <c r="E27" s="119">
        <f>'[1]Q1 Sales'!G7</f>
        <v>1443</v>
      </c>
      <c r="F27" s="119">
        <f t="shared" si="0"/>
        <v>1014</v>
      </c>
      <c r="G27" s="119">
        <f t="shared" si="1"/>
        <v>1090</v>
      </c>
      <c r="H27" s="120">
        <f t="shared" si="2"/>
        <v>1389</v>
      </c>
    </row>
    <row r="28" spans="2:12" x14ac:dyDescent="0.25">
      <c r="B28" s="116" t="s">
        <v>44</v>
      </c>
      <c r="C28" s="119">
        <f>'[1]Q1 Sales'!E8</f>
        <v>1011</v>
      </c>
      <c r="D28" s="119">
        <f>'[1]Q1 Sales'!F8</f>
        <v>1290</v>
      </c>
      <c r="E28" s="119">
        <f>'[1]Q1 Sales'!G8</f>
        <v>1503</v>
      </c>
      <c r="F28" s="119">
        <f t="shared" si="0"/>
        <v>1409</v>
      </c>
      <c r="G28" s="119">
        <f t="shared" si="1"/>
        <v>967</v>
      </c>
      <c r="H28" s="120">
        <f t="shared" si="2"/>
        <v>1733</v>
      </c>
    </row>
    <row r="29" spans="2:12" x14ac:dyDescent="0.25">
      <c r="B29" s="116" t="s">
        <v>45</v>
      </c>
      <c r="C29" s="119">
        <f>'[1]Q1 Sales'!E9</f>
        <v>756</v>
      </c>
      <c r="D29" s="119">
        <f>'[1]Q1 Sales'!F9</f>
        <v>992</v>
      </c>
      <c r="E29" s="119">
        <f>'[1]Q1 Sales'!G9</f>
        <v>1321</v>
      </c>
      <c r="F29" s="119">
        <f t="shared" si="0"/>
        <v>855</v>
      </c>
      <c r="G29" s="119">
        <f t="shared" si="1"/>
        <v>871</v>
      </c>
      <c r="H29" s="120">
        <f t="shared" si="2"/>
        <v>1477</v>
      </c>
    </row>
    <row r="30" spans="2:12" ht="45.75" thickBot="1" x14ac:dyDescent="0.3">
      <c r="B30" s="140" t="s">
        <v>68</v>
      </c>
      <c r="C30" s="141">
        <f>'[1]Q1 Sales'!E11</f>
        <v>6951</v>
      </c>
      <c r="D30" s="141">
        <f>'[1]Q1 Sales'!F11</f>
        <v>6833</v>
      </c>
      <c r="E30" s="141">
        <f>'[1]Q1 Sales'!G11</f>
        <v>9956</v>
      </c>
      <c r="F30" s="142">
        <f>F12</f>
        <v>0</v>
      </c>
      <c r="G30" s="142">
        <f>G12</f>
        <v>0</v>
      </c>
      <c r="H30" s="142">
        <f>H12</f>
        <v>0</v>
      </c>
    </row>
  </sheetData>
  <mergeCells count="4">
    <mergeCell ref="B3:D3"/>
    <mergeCell ref="F3:H3"/>
    <mergeCell ref="K15:L15"/>
    <mergeCell ref="B22:H22"/>
  </mergeCells>
  <dataValidations count="1">
    <dataValidation type="list" allowBlank="1" showInputMessage="1" showErrorMessage="1" sqref="L16">
      <formula1>$C$23:$H$23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L30"/>
  <sheetViews>
    <sheetView workbookViewId="0">
      <selection activeCell="O5" sqref="O5:O9"/>
    </sheetView>
  </sheetViews>
  <sheetFormatPr defaultRowHeight="15" x14ac:dyDescent="0.25"/>
  <cols>
    <col min="1" max="1" width="9.140625" style="111"/>
    <col min="2" max="2" width="12.42578125" style="111" customWidth="1"/>
    <col min="3" max="3" width="10.5703125" style="111" customWidth="1"/>
    <col min="4" max="4" width="12.42578125" style="111" customWidth="1"/>
    <col min="5" max="5" width="11.28515625" style="111" customWidth="1"/>
    <col min="6" max="7" width="10.28515625" style="111" customWidth="1"/>
    <col min="8" max="10" width="9.140625" style="111"/>
    <col min="11" max="11" width="12.28515625" style="111" customWidth="1"/>
    <col min="12" max="12" width="12" style="111" customWidth="1"/>
    <col min="13" max="16384" width="9.140625" style="111"/>
  </cols>
  <sheetData>
    <row r="1" spans="2:12" x14ac:dyDescent="0.25">
      <c r="B1" s="110" t="s">
        <v>69</v>
      </c>
    </row>
    <row r="2" spans="2:12" ht="15.75" thickBot="1" x14ac:dyDescent="0.3">
      <c r="C2" s="110"/>
      <c r="D2" s="110"/>
      <c r="E2" s="110"/>
      <c r="F2" s="110"/>
      <c r="G2" s="110"/>
      <c r="H2" s="110"/>
    </row>
    <row r="3" spans="2:12" ht="15.75" thickBot="1" x14ac:dyDescent="0.3">
      <c r="B3" s="196" t="s">
        <v>66</v>
      </c>
      <c r="C3" s="197"/>
      <c r="D3" s="198"/>
      <c r="F3" s="199" t="s">
        <v>55</v>
      </c>
      <c r="G3" s="200"/>
      <c r="H3" s="201"/>
    </row>
    <row r="4" spans="2:12" x14ac:dyDescent="0.25">
      <c r="B4" s="112" t="s">
        <v>1</v>
      </c>
      <c r="C4" s="113" t="s">
        <v>49</v>
      </c>
      <c r="D4" s="114" t="s">
        <v>51</v>
      </c>
      <c r="F4" s="112" t="s">
        <v>63</v>
      </c>
      <c r="G4" s="113" t="s">
        <v>64</v>
      </c>
      <c r="H4" s="114" t="s">
        <v>65</v>
      </c>
      <c r="I4" s="115"/>
      <c r="J4" s="115"/>
      <c r="K4" s="115"/>
    </row>
    <row r="5" spans="2:12" x14ac:dyDescent="0.25">
      <c r="B5" s="116" t="s">
        <v>8</v>
      </c>
      <c r="C5" s="117">
        <v>5</v>
      </c>
      <c r="D5" s="118"/>
      <c r="F5" s="116">
        <v>1235</v>
      </c>
      <c r="G5" s="119">
        <v>2242</v>
      </c>
      <c r="H5" s="120">
        <v>2535</v>
      </c>
    </row>
    <row r="6" spans="2:12" x14ac:dyDescent="0.25">
      <c r="B6" s="116" t="s">
        <v>9</v>
      </c>
      <c r="C6" s="117">
        <v>5</v>
      </c>
      <c r="D6" s="118"/>
      <c r="F6" s="116">
        <v>921</v>
      </c>
      <c r="G6" s="119">
        <v>955</v>
      </c>
      <c r="H6" s="120">
        <v>1044</v>
      </c>
    </row>
    <row r="7" spans="2:12" x14ac:dyDescent="0.25">
      <c r="B7" s="116" t="s">
        <v>10</v>
      </c>
      <c r="C7" s="117">
        <v>4</v>
      </c>
      <c r="D7" s="118"/>
      <c r="F7" s="116">
        <v>932</v>
      </c>
      <c r="G7" s="119">
        <v>1134</v>
      </c>
      <c r="H7" s="120">
        <v>2876</v>
      </c>
    </row>
    <row r="8" spans="2:12" x14ac:dyDescent="0.25">
      <c r="B8" s="116" t="s">
        <v>11</v>
      </c>
      <c r="C8" s="117">
        <v>5</v>
      </c>
      <c r="D8" s="118"/>
      <c r="F8" s="116">
        <v>1090</v>
      </c>
      <c r="G8" s="119">
        <v>1014</v>
      </c>
      <c r="H8" s="120">
        <v>1389</v>
      </c>
    </row>
    <row r="9" spans="2:12" x14ac:dyDescent="0.25">
      <c r="B9" s="116" t="s">
        <v>44</v>
      </c>
      <c r="C9" s="117">
        <v>4.5</v>
      </c>
      <c r="D9" s="118"/>
      <c r="F9" s="116">
        <v>967</v>
      </c>
      <c r="G9" s="119">
        <v>1409</v>
      </c>
      <c r="H9" s="120">
        <v>1733</v>
      </c>
    </row>
    <row r="10" spans="2:12" ht="15.75" thickBot="1" x14ac:dyDescent="0.3">
      <c r="B10" s="124" t="s">
        <v>45</v>
      </c>
      <c r="C10" s="125">
        <v>4.5</v>
      </c>
      <c r="D10" s="126"/>
      <c r="F10" s="124">
        <v>871</v>
      </c>
      <c r="G10" s="127">
        <v>855</v>
      </c>
      <c r="H10" s="128">
        <v>1477</v>
      </c>
    </row>
    <row r="12" spans="2:12" ht="26.25" x14ac:dyDescent="0.25">
      <c r="B12" s="129" t="s">
        <v>56</v>
      </c>
      <c r="C12" s="130">
        <f t="array" ref="C12">SUM(C5:C10*D5:D10)</f>
        <v>0</v>
      </c>
      <c r="E12" s="131" t="s">
        <v>57</v>
      </c>
      <c r="F12" s="115"/>
      <c r="G12" s="115"/>
      <c r="H12" s="115"/>
    </row>
    <row r="14" spans="2:12" ht="15.75" thickBot="1" x14ac:dyDescent="0.3"/>
    <row r="15" spans="2:12" ht="15.75" thickBot="1" x14ac:dyDescent="0.3">
      <c r="B15" s="115"/>
      <c r="K15" s="202" t="s">
        <v>87</v>
      </c>
      <c r="L15" s="203"/>
    </row>
    <row r="16" spans="2:12" ht="15.75" thickBot="1" x14ac:dyDescent="0.3">
      <c r="B16" s="112" t="s">
        <v>1</v>
      </c>
      <c r="C16" s="116" t="s">
        <v>8</v>
      </c>
      <c r="D16" s="116" t="s">
        <v>9</v>
      </c>
      <c r="E16" s="116" t="s">
        <v>10</v>
      </c>
      <c r="F16" s="116" t="s">
        <v>11</v>
      </c>
      <c r="G16" s="116" t="s">
        <v>44</v>
      </c>
      <c r="H16" s="124" t="s">
        <v>45</v>
      </c>
      <c r="K16" s="132" t="s">
        <v>88</v>
      </c>
      <c r="L16" s="133" t="s">
        <v>54</v>
      </c>
    </row>
    <row r="17" spans="2:12" ht="15.75" thickBot="1" x14ac:dyDescent="0.3">
      <c r="B17" s="112" t="s">
        <v>63</v>
      </c>
      <c r="C17" s="116">
        <v>1235</v>
      </c>
      <c r="D17" s="116">
        <v>921</v>
      </c>
      <c r="E17" s="116">
        <v>932</v>
      </c>
      <c r="F17" s="116">
        <v>1090</v>
      </c>
      <c r="G17" s="116">
        <v>967</v>
      </c>
      <c r="H17" s="124">
        <v>871</v>
      </c>
      <c r="K17" s="134" t="s">
        <v>89</v>
      </c>
      <c r="L17" s="135">
        <f>HLOOKUP(L16,C23:H30,8,0)</f>
        <v>9956</v>
      </c>
    </row>
    <row r="18" spans="2:12" ht="15.75" thickBot="1" x14ac:dyDescent="0.3">
      <c r="B18" s="113" t="s">
        <v>64</v>
      </c>
      <c r="C18" s="119">
        <v>2242</v>
      </c>
      <c r="D18" s="119">
        <v>955</v>
      </c>
      <c r="E18" s="119">
        <v>1134</v>
      </c>
      <c r="F18" s="119">
        <v>1014</v>
      </c>
      <c r="G18" s="119">
        <v>1409</v>
      </c>
      <c r="H18" s="127">
        <v>855</v>
      </c>
    </row>
    <row r="19" spans="2:12" ht="15.75" thickBot="1" x14ac:dyDescent="0.3">
      <c r="B19" s="114" t="s">
        <v>65</v>
      </c>
      <c r="C19" s="120">
        <v>2535</v>
      </c>
      <c r="D19" s="120">
        <v>1044</v>
      </c>
      <c r="E19" s="120">
        <v>2876</v>
      </c>
      <c r="F19" s="120">
        <v>1389</v>
      </c>
      <c r="G19" s="120">
        <v>1733</v>
      </c>
      <c r="H19" s="128">
        <v>1477</v>
      </c>
    </row>
    <row r="21" spans="2:12" ht="15.75" thickBot="1" x14ac:dyDescent="0.3"/>
    <row r="22" spans="2:12" x14ac:dyDescent="0.25">
      <c r="B22" s="204" t="s">
        <v>67</v>
      </c>
      <c r="C22" s="205"/>
      <c r="D22" s="205"/>
      <c r="E22" s="205"/>
      <c r="F22" s="205"/>
      <c r="G22" s="205"/>
      <c r="H22" s="206"/>
    </row>
    <row r="23" spans="2:12" s="139" customFormat="1" x14ac:dyDescent="0.25">
      <c r="B23" s="136" t="s">
        <v>1</v>
      </c>
      <c r="C23" s="137" t="s">
        <v>52</v>
      </c>
      <c r="D23" s="137" t="s">
        <v>53</v>
      </c>
      <c r="E23" s="137" t="s">
        <v>54</v>
      </c>
      <c r="F23" s="137" t="s">
        <v>63</v>
      </c>
      <c r="G23" s="137" t="s">
        <v>64</v>
      </c>
      <c r="H23" s="138" t="s">
        <v>65</v>
      </c>
    </row>
    <row r="24" spans="2:12" x14ac:dyDescent="0.25">
      <c r="B24" s="116" t="s">
        <v>8</v>
      </c>
      <c r="C24" s="119">
        <f>'[1]Q1 Sales'!E4</f>
        <v>2152</v>
      </c>
      <c r="D24" s="119">
        <f>'[1]Q1 Sales'!F4</f>
        <v>1543</v>
      </c>
      <c r="E24" s="119">
        <f>'[1]Q1 Sales'!G4</f>
        <v>2390</v>
      </c>
      <c r="F24" s="119">
        <f t="shared" ref="F24:F29" si="0">G5</f>
        <v>2242</v>
      </c>
      <c r="G24" s="119">
        <f t="shared" ref="G24:G29" si="1">F5</f>
        <v>1235</v>
      </c>
      <c r="H24" s="120">
        <f t="shared" ref="H24:H29" si="2">H5</f>
        <v>2535</v>
      </c>
    </row>
    <row r="25" spans="2:12" x14ac:dyDescent="0.25">
      <c r="B25" s="116" t="s">
        <v>9</v>
      </c>
      <c r="C25" s="119">
        <f>'[1]Q1 Sales'!E5</f>
        <v>876</v>
      </c>
      <c r="D25" s="119">
        <f>'[1]Q1 Sales'!F5</f>
        <v>921</v>
      </c>
      <c r="E25" s="119">
        <f>'[1]Q1 Sales'!G5</f>
        <v>798</v>
      </c>
      <c r="F25" s="119">
        <f t="shared" si="0"/>
        <v>955</v>
      </c>
      <c r="G25" s="119">
        <f t="shared" si="1"/>
        <v>921</v>
      </c>
      <c r="H25" s="120">
        <f t="shared" si="2"/>
        <v>1044</v>
      </c>
    </row>
    <row r="26" spans="2:12" x14ac:dyDescent="0.25">
      <c r="B26" s="116" t="s">
        <v>10</v>
      </c>
      <c r="C26" s="119">
        <f>'[1]Q1 Sales'!E6</f>
        <v>1222</v>
      </c>
      <c r="D26" s="119">
        <f>'[1]Q1 Sales'!F6</f>
        <v>890</v>
      </c>
      <c r="E26" s="119">
        <f>'[1]Q1 Sales'!G6</f>
        <v>2501</v>
      </c>
      <c r="F26" s="119">
        <f t="shared" si="0"/>
        <v>1134</v>
      </c>
      <c r="G26" s="119">
        <f t="shared" si="1"/>
        <v>932</v>
      </c>
      <c r="H26" s="120">
        <f t="shared" si="2"/>
        <v>2876</v>
      </c>
    </row>
    <row r="27" spans="2:12" x14ac:dyDescent="0.25">
      <c r="B27" s="116" t="s">
        <v>11</v>
      </c>
      <c r="C27" s="119">
        <f>'[1]Q1 Sales'!E7</f>
        <v>934</v>
      </c>
      <c r="D27" s="119">
        <f>'[1]Q1 Sales'!F7</f>
        <v>1197</v>
      </c>
      <c r="E27" s="119">
        <f>'[1]Q1 Sales'!G7</f>
        <v>1443</v>
      </c>
      <c r="F27" s="119">
        <f t="shared" si="0"/>
        <v>1014</v>
      </c>
      <c r="G27" s="119">
        <f t="shared" si="1"/>
        <v>1090</v>
      </c>
      <c r="H27" s="120">
        <f t="shared" si="2"/>
        <v>1389</v>
      </c>
    </row>
    <row r="28" spans="2:12" x14ac:dyDescent="0.25">
      <c r="B28" s="116" t="s">
        <v>44</v>
      </c>
      <c r="C28" s="119">
        <f>'[1]Q1 Sales'!E8</f>
        <v>1011</v>
      </c>
      <c r="D28" s="119">
        <f>'[1]Q1 Sales'!F8</f>
        <v>1290</v>
      </c>
      <c r="E28" s="119">
        <f>'[1]Q1 Sales'!G8</f>
        <v>1503</v>
      </c>
      <c r="F28" s="119">
        <f t="shared" si="0"/>
        <v>1409</v>
      </c>
      <c r="G28" s="119">
        <f t="shared" si="1"/>
        <v>967</v>
      </c>
      <c r="H28" s="120">
        <f t="shared" si="2"/>
        <v>1733</v>
      </c>
    </row>
    <row r="29" spans="2:12" x14ac:dyDescent="0.25">
      <c r="B29" s="116" t="s">
        <v>45</v>
      </c>
      <c r="C29" s="119">
        <f>'[1]Q1 Sales'!E9</f>
        <v>756</v>
      </c>
      <c r="D29" s="119">
        <f>'[1]Q1 Sales'!F9</f>
        <v>992</v>
      </c>
      <c r="E29" s="119">
        <f>'[1]Q1 Sales'!G9</f>
        <v>1321</v>
      </c>
      <c r="F29" s="119">
        <f t="shared" si="0"/>
        <v>855</v>
      </c>
      <c r="G29" s="119">
        <f t="shared" si="1"/>
        <v>871</v>
      </c>
      <c r="H29" s="120">
        <f t="shared" si="2"/>
        <v>1477</v>
      </c>
    </row>
    <row r="30" spans="2:12" ht="45.75" thickBot="1" x14ac:dyDescent="0.3">
      <c r="B30" s="140" t="s">
        <v>68</v>
      </c>
      <c r="C30" s="141">
        <f>'[1]Q1 Sales'!E11</f>
        <v>6951</v>
      </c>
      <c r="D30" s="141">
        <f>'[1]Q1 Sales'!F11</f>
        <v>6833</v>
      </c>
      <c r="E30" s="141">
        <f>'[1]Q1 Sales'!G11</f>
        <v>9956</v>
      </c>
      <c r="F30" s="142">
        <f>F12</f>
        <v>0</v>
      </c>
      <c r="G30" s="142">
        <f>G12</f>
        <v>0</v>
      </c>
      <c r="H30" s="142">
        <f>H12</f>
        <v>0</v>
      </c>
    </row>
  </sheetData>
  <mergeCells count="4">
    <mergeCell ref="B3:D3"/>
    <mergeCell ref="F3:H3"/>
    <mergeCell ref="K15:L15"/>
    <mergeCell ref="B22:H22"/>
  </mergeCells>
  <dataValidations count="1">
    <dataValidation type="list" allowBlank="1" showInputMessage="1" showErrorMessage="1" sqref="L16">
      <formula1>$C$23:$H$23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</vt:i4>
      </vt:variant>
    </vt:vector>
  </HeadingPairs>
  <TitlesOfParts>
    <vt:vector size="16" baseType="lpstr">
      <vt:lpstr>Products</vt:lpstr>
      <vt:lpstr>Order Status</vt:lpstr>
      <vt:lpstr>Q1 Sales</vt:lpstr>
      <vt:lpstr>Q2 Sales</vt:lpstr>
      <vt:lpstr>Future Products</vt:lpstr>
      <vt:lpstr>Bulk Order Discounts</vt:lpstr>
      <vt:lpstr>Customer Orders</vt:lpstr>
      <vt:lpstr>Store Schedule</vt:lpstr>
      <vt:lpstr>Original</vt:lpstr>
      <vt:lpstr>Finished with Macros</vt:lpstr>
      <vt:lpstr>Sheet1 Practice</vt:lpstr>
      <vt:lpstr>Sheet2 Practice</vt:lpstr>
      <vt:lpstr>Sheet3 Practice</vt:lpstr>
      <vt:lpstr>Q2April</vt:lpstr>
      <vt:lpstr>Q2June</vt:lpstr>
      <vt:lpstr>Q2May</vt:lpstr>
    </vt:vector>
  </TitlesOfParts>
  <Company>Mission Critical Systems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jdouras</dc:creator>
  <cp:lastModifiedBy>Jenny Douras</cp:lastModifiedBy>
  <dcterms:created xsi:type="dcterms:W3CDTF">2007-04-05T19:25:23Z</dcterms:created>
  <dcterms:modified xsi:type="dcterms:W3CDTF">2016-01-20T20:04:46Z</dcterms:modified>
</cp:coreProperties>
</file>